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лот1 гбу северный\"/>
    </mc:Choice>
  </mc:AlternateContent>
  <xr:revisionPtr revIDLastSave="0" documentId="13_ncr:1_{34454D66-DA11-4B2E-BD00-55AFD83F5217}" xr6:coauthVersionLast="47" xr6:coauthVersionMax="47" xr10:uidLastSave="{00000000-0000-0000-0000-000000000000}"/>
  <bookViews>
    <workbookView xWindow="57480" yWindow="1395" windowWidth="29040" windowHeight="15720" xr2:uid="{00000000-000D-0000-FFFF-FFFF00000000}"/>
  </bookViews>
  <sheets>
    <sheet name="Смета по ТСН-2001(с доп.43" sheetId="6" r:id="rId1"/>
    <sheet name="Дефектная ведомость" sheetId="7" state="hidden" r:id="rId2"/>
    <sheet name="RV_DATA" sheetId="9" state="hidden" r:id="rId3"/>
    <sheet name="Расчет стоимости ресурсов" sheetId="8" state="hidden" r:id="rId4"/>
    <sheet name="Source" sheetId="1" r:id="rId5"/>
    <sheet name="SourceObSm" sheetId="2" r:id="rId6"/>
    <sheet name="SmtRes" sheetId="3" r:id="rId7"/>
    <sheet name="EtalonRes" sheetId="4" r:id="rId8"/>
    <sheet name="SrcKA" sheetId="5" r:id="rId9"/>
  </sheets>
  <definedNames>
    <definedName name="_xlnm.Print_Titles" localSheetId="1">'Дефектная ведомость'!$18:$18</definedName>
    <definedName name="_xlnm.Print_Titles" localSheetId="3">'Расчет стоимости ресурсов'!$4:$7</definedName>
    <definedName name="_xlnm.Print_Titles" localSheetId="0">'Смета по ТСН-2001(с доп.43'!$18:$18</definedName>
    <definedName name="_xlnm.Print_Area" localSheetId="1">'Дефектная ведомость'!$A$1:$E$119</definedName>
    <definedName name="_xlnm.Print_Area" localSheetId="3">'Расчет стоимости ресурсов'!$A$1:$F$111</definedName>
    <definedName name="_xlnm.Print_Area" localSheetId="0">'Смета по ТСН-2001(с доп.43'!$A$1:$K$561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1" i="1" l="1"/>
  <c r="I239" i="1"/>
  <c r="I395" i="1"/>
  <c r="I391" i="1"/>
  <c r="I389" i="1"/>
  <c r="I387" i="1"/>
  <c r="I309" i="1"/>
  <c r="A20" i="6"/>
  <c r="A308" i="6"/>
  <c r="E109" i="8" l="1"/>
  <c r="E107" i="8"/>
  <c r="E103" i="8"/>
  <c r="E101" i="8"/>
  <c r="E66" i="8"/>
  <c r="E64" i="8"/>
  <c r="E30" i="8"/>
  <c r="G81" i="9"/>
  <c r="A81" i="9"/>
  <c r="Z80" i="9"/>
  <c r="H80" i="9"/>
  <c r="G80" i="9"/>
  <c r="F80" i="9"/>
  <c r="E80" i="9"/>
  <c r="D80" i="9"/>
  <c r="A80" i="9"/>
  <c r="Z79" i="9"/>
  <c r="H79" i="9"/>
  <c r="G79" i="9"/>
  <c r="F79" i="9"/>
  <c r="E79" i="9"/>
  <c r="D79" i="9"/>
  <c r="A79" i="9"/>
  <c r="Z78" i="9"/>
  <c r="I78" i="9"/>
  <c r="D94" i="8" s="1"/>
  <c r="H78" i="9"/>
  <c r="G78" i="9"/>
  <c r="F78" i="9"/>
  <c r="E78" i="9"/>
  <c r="D78" i="9"/>
  <c r="A78" i="9"/>
  <c r="Z77" i="9"/>
  <c r="H77" i="9"/>
  <c r="G77" i="9"/>
  <c r="F77" i="9"/>
  <c r="E77" i="9"/>
  <c r="D77" i="9"/>
  <c r="A77" i="9"/>
  <c r="Z76" i="9"/>
  <c r="H76" i="9"/>
  <c r="G76" i="9"/>
  <c r="F76" i="9"/>
  <c r="E76" i="9"/>
  <c r="D76" i="9"/>
  <c r="A76" i="9"/>
  <c r="Z75" i="9"/>
  <c r="H75" i="9"/>
  <c r="G75" i="9"/>
  <c r="F75" i="9"/>
  <c r="E75" i="9"/>
  <c r="D75" i="9"/>
  <c r="A75" i="9"/>
  <c r="G74" i="9"/>
  <c r="A74" i="9"/>
  <c r="Z73" i="9"/>
  <c r="H73" i="9"/>
  <c r="G73" i="9"/>
  <c r="F73" i="9"/>
  <c r="E73" i="9"/>
  <c r="D73" i="9"/>
  <c r="A73" i="9"/>
  <c r="Z72" i="9"/>
  <c r="H72" i="9"/>
  <c r="G72" i="9"/>
  <c r="F72" i="9"/>
  <c r="E72" i="9"/>
  <c r="D72" i="9"/>
  <c r="A72" i="9"/>
  <c r="Z71" i="9"/>
  <c r="H71" i="9"/>
  <c r="G71" i="9"/>
  <c r="F71" i="9"/>
  <c r="E71" i="9"/>
  <c r="D71" i="9"/>
  <c r="A71" i="9"/>
  <c r="Z70" i="9"/>
  <c r="H70" i="9"/>
  <c r="G70" i="9"/>
  <c r="F70" i="9"/>
  <c r="E70" i="9"/>
  <c r="D70" i="9"/>
  <c r="A70" i="9"/>
  <c r="Z69" i="9"/>
  <c r="H69" i="9"/>
  <c r="G69" i="9"/>
  <c r="F69" i="9"/>
  <c r="E69" i="9"/>
  <c r="D69" i="9"/>
  <c r="A69" i="9"/>
  <c r="Z68" i="9"/>
  <c r="H68" i="9"/>
  <c r="G68" i="9"/>
  <c r="F68" i="9"/>
  <c r="E68" i="9"/>
  <c r="D68" i="9"/>
  <c r="A68" i="9"/>
  <c r="G67" i="9"/>
  <c r="A67" i="9"/>
  <c r="Z66" i="9"/>
  <c r="H66" i="9"/>
  <c r="G66" i="9"/>
  <c r="F66" i="9"/>
  <c r="E66" i="9"/>
  <c r="D66" i="9"/>
  <c r="A66" i="9"/>
  <c r="Z65" i="9"/>
  <c r="H65" i="9"/>
  <c r="G65" i="9"/>
  <c r="F65" i="9"/>
  <c r="E65" i="9"/>
  <c r="D65" i="9"/>
  <c r="A65" i="9"/>
  <c r="Z64" i="9"/>
  <c r="H64" i="9"/>
  <c r="G64" i="9"/>
  <c r="F64" i="9"/>
  <c r="E64" i="9"/>
  <c r="D64" i="9"/>
  <c r="A64" i="9"/>
  <c r="Z63" i="9"/>
  <c r="H63" i="9"/>
  <c r="G63" i="9"/>
  <c r="F63" i="9"/>
  <c r="E63" i="9"/>
  <c r="D63" i="9"/>
  <c r="A63" i="9"/>
  <c r="Z62" i="9"/>
  <c r="H62" i="9"/>
  <c r="G62" i="9"/>
  <c r="F62" i="9"/>
  <c r="E62" i="9"/>
  <c r="D62" i="9"/>
  <c r="A62" i="9"/>
  <c r="Z61" i="9"/>
  <c r="H61" i="9"/>
  <c r="G61" i="9"/>
  <c r="F61" i="9"/>
  <c r="E61" i="9"/>
  <c r="D61" i="9"/>
  <c r="A61" i="9"/>
  <c r="Z60" i="9"/>
  <c r="H60" i="9"/>
  <c r="G60" i="9"/>
  <c r="F60" i="9"/>
  <c r="E60" i="9"/>
  <c r="D60" i="9"/>
  <c r="A60" i="9"/>
  <c r="G59" i="9"/>
  <c r="A59" i="9"/>
  <c r="G58" i="9"/>
  <c r="A58" i="9"/>
  <c r="G57" i="9"/>
  <c r="A57" i="9"/>
  <c r="Z56" i="9"/>
  <c r="H56" i="9"/>
  <c r="G56" i="9"/>
  <c r="F56" i="9"/>
  <c r="E56" i="9"/>
  <c r="D56" i="9"/>
  <c r="A56" i="9"/>
  <c r="Z55" i="9"/>
  <c r="S55" i="9"/>
  <c r="P55" i="9"/>
  <c r="N55" i="9"/>
  <c r="K55" i="9"/>
  <c r="E54" i="8" s="1"/>
  <c r="J55" i="9"/>
  <c r="H55" i="9"/>
  <c r="G55" i="9"/>
  <c r="F55" i="9"/>
  <c r="E55" i="9"/>
  <c r="Z54" i="9"/>
  <c r="S54" i="9"/>
  <c r="P54" i="9"/>
  <c r="N54" i="9"/>
  <c r="K54" i="9"/>
  <c r="E55" i="8" s="1"/>
  <c r="J54" i="9"/>
  <c r="H54" i="9"/>
  <c r="G54" i="9"/>
  <c r="F54" i="9"/>
  <c r="E54" i="9"/>
  <c r="Z53" i="9"/>
  <c r="H53" i="9"/>
  <c r="G53" i="9"/>
  <c r="F53" i="9"/>
  <c r="E53" i="9"/>
  <c r="D53" i="9"/>
  <c r="A53" i="9"/>
  <c r="Z52" i="9"/>
  <c r="H52" i="9"/>
  <c r="G52" i="9"/>
  <c r="F52" i="9"/>
  <c r="E52" i="9"/>
  <c r="D52" i="9"/>
  <c r="A52" i="9"/>
  <c r="Z51" i="9"/>
  <c r="S51" i="9"/>
  <c r="P51" i="9"/>
  <c r="N51" i="9"/>
  <c r="K51" i="9"/>
  <c r="E58" i="8" s="1"/>
  <c r="J51" i="9"/>
  <c r="H51" i="9"/>
  <c r="G51" i="9"/>
  <c r="F51" i="9"/>
  <c r="E51" i="9"/>
  <c r="Z50" i="9"/>
  <c r="S50" i="9"/>
  <c r="P50" i="9"/>
  <c r="N50" i="9"/>
  <c r="K50" i="9"/>
  <c r="E60" i="8" s="1"/>
  <c r="J50" i="9"/>
  <c r="H50" i="9"/>
  <c r="G50" i="9"/>
  <c r="F50" i="9"/>
  <c r="E50" i="9"/>
  <c r="G49" i="9"/>
  <c r="A49" i="9"/>
  <c r="Z48" i="9"/>
  <c r="H48" i="9"/>
  <c r="G48" i="9"/>
  <c r="F48" i="9"/>
  <c r="E48" i="9"/>
  <c r="D48" i="9"/>
  <c r="A48" i="9"/>
  <c r="Z47" i="9"/>
  <c r="H47" i="9"/>
  <c r="G47" i="9"/>
  <c r="F47" i="9"/>
  <c r="E47" i="9"/>
  <c r="D47" i="9"/>
  <c r="A47" i="9"/>
  <c r="Z46" i="9"/>
  <c r="S46" i="9"/>
  <c r="P46" i="9"/>
  <c r="N46" i="9"/>
  <c r="K46" i="9"/>
  <c r="J46" i="9"/>
  <c r="H46" i="9"/>
  <c r="G46" i="9"/>
  <c r="F46" i="9"/>
  <c r="E46" i="9"/>
  <c r="Z45" i="9"/>
  <c r="H45" i="9"/>
  <c r="G45" i="9"/>
  <c r="F45" i="9"/>
  <c r="E45" i="9"/>
  <c r="D45" i="9"/>
  <c r="A45" i="9"/>
  <c r="Z44" i="9"/>
  <c r="S44" i="9"/>
  <c r="P44" i="9"/>
  <c r="N44" i="9"/>
  <c r="K44" i="9"/>
  <c r="E35" i="8" s="1"/>
  <c r="J44" i="9"/>
  <c r="H44" i="9"/>
  <c r="G44" i="9"/>
  <c r="F44" i="9"/>
  <c r="E44" i="9"/>
  <c r="Z43" i="9"/>
  <c r="S43" i="9"/>
  <c r="P43" i="9"/>
  <c r="N43" i="9"/>
  <c r="K43" i="9"/>
  <c r="E44" i="8" s="1"/>
  <c r="J43" i="9"/>
  <c r="H43" i="9"/>
  <c r="G43" i="9"/>
  <c r="F43" i="9"/>
  <c r="E43" i="9"/>
  <c r="Z42" i="9"/>
  <c r="S42" i="9"/>
  <c r="P42" i="9"/>
  <c r="N42" i="9"/>
  <c r="K42" i="9"/>
  <c r="E47" i="8" s="1"/>
  <c r="J42" i="9"/>
  <c r="H42" i="9"/>
  <c r="G42" i="9"/>
  <c r="F42" i="9"/>
  <c r="E42" i="9"/>
  <c r="Z41" i="9"/>
  <c r="S41" i="9"/>
  <c r="P41" i="9"/>
  <c r="N41" i="9"/>
  <c r="K41" i="9"/>
  <c r="E50" i="8" s="1"/>
  <c r="J41" i="9"/>
  <c r="H41" i="9"/>
  <c r="G41" i="9"/>
  <c r="F41" i="9"/>
  <c r="E41" i="9"/>
  <c r="Z40" i="9"/>
  <c r="H40" i="9"/>
  <c r="G40" i="9"/>
  <c r="F40" i="9"/>
  <c r="E40" i="9"/>
  <c r="D40" i="9"/>
  <c r="A40" i="9"/>
  <c r="Z39" i="9"/>
  <c r="H39" i="9"/>
  <c r="G39" i="9"/>
  <c r="F39" i="9"/>
  <c r="E39" i="9"/>
  <c r="D39" i="9"/>
  <c r="A39" i="9"/>
  <c r="Z38" i="9"/>
  <c r="H38" i="9"/>
  <c r="G38" i="9"/>
  <c r="F38" i="9"/>
  <c r="E38" i="9"/>
  <c r="D38" i="9"/>
  <c r="A38" i="9"/>
  <c r="Z37" i="9"/>
  <c r="H37" i="9"/>
  <c r="G37" i="9"/>
  <c r="F37" i="9"/>
  <c r="E37" i="9"/>
  <c r="D37" i="9"/>
  <c r="A37" i="9"/>
  <c r="Z36" i="9"/>
  <c r="S36" i="9"/>
  <c r="P36" i="9"/>
  <c r="N36" i="9"/>
  <c r="K36" i="9"/>
  <c r="E36" i="8" s="1"/>
  <c r="J36" i="9"/>
  <c r="H36" i="9"/>
  <c r="G36" i="9"/>
  <c r="F36" i="9"/>
  <c r="E36" i="9"/>
  <c r="Z35" i="9"/>
  <c r="S35" i="9"/>
  <c r="P35" i="9"/>
  <c r="N35" i="9"/>
  <c r="K35" i="9"/>
  <c r="E37" i="8" s="1"/>
  <c r="J35" i="9"/>
  <c r="H35" i="9"/>
  <c r="G35" i="9"/>
  <c r="F35" i="9"/>
  <c r="E35" i="9"/>
  <c r="Z34" i="9"/>
  <c r="S34" i="9"/>
  <c r="P34" i="9"/>
  <c r="N34" i="9"/>
  <c r="K34" i="9"/>
  <c r="E41" i="8" s="1"/>
  <c r="J34" i="9"/>
  <c r="H34" i="9"/>
  <c r="G34" i="9"/>
  <c r="F34" i="9"/>
  <c r="E34" i="9"/>
  <c r="Z33" i="9"/>
  <c r="S33" i="9"/>
  <c r="P33" i="9"/>
  <c r="N33" i="9"/>
  <c r="K33" i="9"/>
  <c r="E42" i="8" s="1"/>
  <c r="J33" i="9"/>
  <c r="H33" i="9"/>
  <c r="G33" i="9"/>
  <c r="F33" i="9"/>
  <c r="E33" i="9"/>
  <c r="Z32" i="9"/>
  <c r="S32" i="9"/>
  <c r="P32" i="9"/>
  <c r="N32" i="9"/>
  <c r="K32" i="9"/>
  <c r="E48" i="8" s="1"/>
  <c r="J32" i="9"/>
  <c r="H32" i="9"/>
  <c r="G32" i="9"/>
  <c r="F32" i="9"/>
  <c r="E32" i="9"/>
  <c r="Z31" i="9"/>
  <c r="S31" i="9"/>
  <c r="P31" i="9"/>
  <c r="N31" i="9"/>
  <c r="K31" i="9"/>
  <c r="E49" i="8" s="1"/>
  <c r="J31" i="9"/>
  <c r="H31" i="9"/>
  <c r="G31" i="9"/>
  <c r="F31" i="9"/>
  <c r="E31" i="9"/>
  <c r="G30" i="9"/>
  <c r="A30" i="9"/>
  <c r="Z29" i="9"/>
  <c r="H29" i="9"/>
  <c r="G29" i="9"/>
  <c r="F29" i="9"/>
  <c r="E29" i="9"/>
  <c r="D29" i="9"/>
  <c r="A29" i="9"/>
  <c r="Z28" i="9"/>
  <c r="S28" i="9"/>
  <c r="P28" i="9"/>
  <c r="N28" i="9"/>
  <c r="K28" i="9"/>
  <c r="J28" i="9"/>
  <c r="H28" i="9"/>
  <c r="G28" i="9"/>
  <c r="F28" i="9"/>
  <c r="E28" i="9"/>
  <c r="Z27" i="9"/>
  <c r="H27" i="9"/>
  <c r="G27" i="9"/>
  <c r="F27" i="9"/>
  <c r="E27" i="9"/>
  <c r="D27" i="9"/>
  <c r="A27" i="9"/>
  <c r="Z26" i="9"/>
  <c r="H26" i="9"/>
  <c r="G26" i="9"/>
  <c r="F26" i="9"/>
  <c r="E26" i="9"/>
  <c r="D26" i="9"/>
  <c r="A26" i="9"/>
  <c r="Z25" i="9"/>
  <c r="H25" i="9"/>
  <c r="G25" i="9"/>
  <c r="F25" i="9"/>
  <c r="E25" i="9"/>
  <c r="D25" i="9"/>
  <c r="A25" i="9"/>
  <c r="Z24" i="9"/>
  <c r="S24" i="9"/>
  <c r="P24" i="9"/>
  <c r="N24" i="9"/>
  <c r="K24" i="9"/>
  <c r="J24" i="9"/>
  <c r="H24" i="9"/>
  <c r="G24" i="9"/>
  <c r="F24" i="9"/>
  <c r="E24" i="9"/>
  <c r="Z23" i="9"/>
  <c r="S23" i="9"/>
  <c r="P23" i="9"/>
  <c r="N23" i="9"/>
  <c r="K23" i="9"/>
  <c r="E17" i="8" s="1"/>
  <c r="J23" i="9"/>
  <c r="H23" i="9"/>
  <c r="G23" i="9"/>
  <c r="F23" i="9"/>
  <c r="E23" i="9"/>
  <c r="Z22" i="9"/>
  <c r="S22" i="9"/>
  <c r="P22" i="9"/>
  <c r="N22" i="9"/>
  <c r="K22" i="9"/>
  <c r="E20" i="8" s="1"/>
  <c r="J22" i="9"/>
  <c r="H22" i="9"/>
  <c r="G22" i="9"/>
  <c r="F22" i="9"/>
  <c r="E22" i="9"/>
  <c r="Z21" i="9"/>
  <c r="S21" i="9"/>
  <c r="P21" i="9"/>
  <c r="N21" i="9"/>
  <c r="K21" i="9"/>
  <c r="E21" i="8" s="1"/>
  <c r="J21" i="9"/>
  <c r="H21" i="9"/>
  <c r="G21" i="9"/>
  <c r="F21" i="9"/>
  <c r="E21" i="9"/>
  <c r="Z20" i="9"/>
  <c r="S20" i="9"/>
  <c r="P20" i="9"/>
  <c r="N20" i="9"/>
  <c r="K20" i="9"/>
  <c r="E22" i="8" s="1"/>
  <c r="J20" i="9"/>
  <c r="H20" i="9"/>
  <c r="G20" i="9"/>
  <c r="F20" i="9"/>
  <c r="E20" i="9"/>
  <c r="Z19" i="9"/>
  <c r="S19" i="9"/>
  <c r="P19" i="9"/>
  <c r="N19" i="9"/>
  <c r="K19" i="9"/>
  <c r="E23" i="8" s="1"/>
  <c r="J19" i="9"/>
  <c r="H19" i="9"/>
  <c r="G19" i="9"/>
  <c r="F19" i="9"/>
  <c r="E19" i="9"/>
  <c r="Z18" i="9"/>
  <c r="S18" i="9"/>
  <c r="P18" i="9"/>
  <c r="N18" i="9"/>
  <c r="K18" i="9"/>
  <c r="E29" i="8" s="1"/>
  <c r="J18" i="9"/>
  <c r="H18" i="9"/>
  <c r="G18" i="9"/>
  <c r="F18" i="9"/>
  <c r="E18" i="9"/>
  <c r="Z17" i="9"/>
  <c r="H17" i="9"/>
  <c r="G17" i="9"/>
  <c r="F17" i="9"/>
  <c r="E17" i="9"/>
  <c r="D17" i="9"/>
  <c r="A17" i="9"/>
  <c r="Z16" i="9"/>
  <c r="H16" i="9"/>
  <c r="G16" i="9"/>
  <c r="F16" i="9"/>
  <c r="E16" i="9"/>
  <c r="D16" i="9"/>
  <c r="A16" i="9"/>
  <c r="Z15" i="9"/>
  <c r="S15" i="9"/>
  <c r="P15" i="9"/>
  <c r="N15" i="9"/>
  <c r="K15" i="9"/>
  <c r="J15" i="9"/>
  <c r="H15" i="9"/>
  <c r="G15" i="9"/>
  <c r="F15" i="9"/>
  <c r="E15" i="9"/>
  <c r="Z14" i="9"/>
  <c r="H14" i="9"/>
  <c r="G14" i="9"/>
  <c r="F14" i="9"/>
  <c r="E14" i="9"/>
  <c r="D14" i="9"/>
  <c r="A14" i="9"/>
  <c r="Z13" i="9"/>
  <c r="S13" i="9"/>
  <c r="P13" i="9"/>
  <c r="N13" i="9"/>
  <c r="K13" i="9"/>
  <c r="E16" i="8" s="1"/>
  <c r="J13" i="9"/>
  <c r="H13" i="9"/>
  <c r="G13" i="9"/>
  <c r="F13" i="9"/>
  <c r="E13" i="9"/>
  <c r="G12" i="9"/>
  <c r="A12" i="9"/>
  <c r="G11" i="9"/>
  <c r="A11" i="9"/>
  <c r="G10" i="9"/>
  <c r="A10" i="9"/>
  <c r="G9" i="9"/>
  <c r="A9" i="9"/>
  <c r="G8" i="9"/>
  <c r="A8" i="9"/>
  <c r="G7" i="9"/>
  <c r="A7" i="9"/>
  <c r="G6" i="9"/>
  <c r="A6" i="9"/>
  <c r="D114" i="7"/>
  <c r="C114" i="7"/>
  <c r="B114" i="7"/>
  <c r="D113" i="7"/>
  <c r="C113" i="7"/>
  <c r="B113" i="7"/>
  <c r="D112" i="7"/>
  <c r="C112" i="7"/>
  <c r="B112" i="7"/>
  <c r="D111" i="7"/>
  <c r="C111" i="7"/>
  <c r="B111" i="7"/>
  <c r="D110" i="7"/>
  <c r="C110" i="7"/>
  <c r="B110" i="7"/>
  <c r="D109" i="7"/>
  <c r="C109" i="7"/>
  <c r="B109" i="7"/>
  <c r="D108" i="7"/>
  <c r="C108" i="7"/>
  <c r="B108" i="7"/>
  <c r="A107" i="7"/>
  <c r="C106" i="7"/>
  <c r="B106" i="7"/>
  <c r="C105" i="7"/>
  <c r="B105" i="7"/>
  <c r="C104" i="7"/>
  <c r="B104" i="7"/>
  <c r="D103" i="7"/>
  <c r="C103" i="7"/>
  <c r="B103" i="7"/>
  <c r="D102" i="7"/>
  <c r="C102" i="7"/>
  <c r="B102" i="7"/>
  <c r="C101" i="7"/>
  <c r="B101" i="7"/>
  <c r="C100" i="7"/>
  <c r="B100" i="7"/>
  <c r="C99" i="7"/>
  <c r="B99" i="7"/>
  <c r="C98" i="7"/>
  <c r="B98" i="7"/>
  <c r="C97" i="7"/>
  <c r="B97" i="7"/>
  <c r="C96" i="7"/>
  <c r="B96" i="7"/>
  <c r="A95" i="7"/>
  <c r="C94" i="7"/>
  <c r="B94" i="7"/>
  <c r="C93" i="7"/>
  <c r="B93" i="7"/>
  <c r="D92" i="7"/>
  <c r="C92" i="7"/>
  <c r="B92" i="7"/>
  <c r="C91" i="7"/>
  <c r="B91" i="7"/>
  <c r="C90" i="7"/>
  <c r="B90" i="7"/>
  <c r="C89" i="7"/>
  <c r="B89" i="7"/>
  <c r="D88" i="7"/>
  <c r="C88" i="7"/>
  <c r="B88" i="7"/>
  <c r="C87" i="7"/>
  <c r="B87" i="7"/>
  <c r="D86" i="7"/>
  <c r="C86" i="7"/>
  <c r="B86" i="7"/>
  <c r="A85" i="7"/>
  <c r="C84" i="7"/>
  <c r="B84" i="7"/>
  <c r="C83" i="7"/>
  <c r="B83" i="7"/>
  <c r="C82" i="7"/>
  <c r="B82" i="7"/>
  <c r="C81" i="7"/>
  <c r="B81" i="7"/>
  <c r="C80" i="7"/>
  <c r="B80" i="7"/>
  <c r="C79" i="7"/>
  <c r="B79" i="7"/>
  <c r="C78" i="7"/>
  <c r="B78" i="7"/>
  <c r="C77" i="7"/>
  <c r="B77" i="7"/>
  <c r="C76" i="7"/>
  <c r="B76" i="7"/>
  <c r="C75" i="7"/>
  <c r="B75" i="7"/>
  <c r="C74" i="7"/>
  <c r="B74" i="7"/>
  <c r="A73" i="7"/>
  <c r="A72" i="7"/>
  <c r="A71" i="7"/>
  <c r="C70" i="7"/>
  <c r="B70" i="7"/>
  <c r="C69" i="7"/>
  <c r="B69" i="7"/>
  <c r="C68" i="7"/>
  <c r="B68" i="7"/>
  <c r="C67" i="7"/>
  <c r="B67" i="7"/>
  <c r="C66" i="7"/>
  <c r="B66" i="7"/>
  <c r="A65" i="7"/>
  <c r="C64" i="7"/>
  <c r="B64" i="7"/>
  <c r="C63" i="7"/>
  <c r="B63" i="7"/>
  <c r="C62" i="7"/>
  <c r="B62" i="7"/>
  <c r="C61" i="7"/>
  <c r="B61" i="7"/>
  <c r="C60" i="7"/>
  <c r="B60" i="7"/>
  <c r="D59" i="7"/>
  <c r="C59" i="7"/>
  <c r="B59" i="7"/>
  <c r="C58" i="7"/>
  <c r="B58" i="7"/>
  <c r="C57" i="7"/>
  <c r="B57" i="7"/>
  <c r="C56" i="7"/>
  <c r="B56" i="7"/>
  <c r="C55" i="7"/>
  <c r="B55" i="7"/>
  <c r="D54" i="7"/>
  <c r="C54" i="7"/>
  <c r="B54" i="7"/>
  <c r="A53" i="7"/>
  <c r="C52" i="7"/>
  <c r="B52" i="7"/>
  <c r="C51" i="7"/>
  <c r="B51" i="7"/>
  <c r="C50" i="7"/>
  <c r="B50" i="7"/>
  <c r="C49" i="7"/>
  <c r="B49" i="7"/>
  <c r="C48" i="7"/>
  <c r="B48" i="7"/>
  <c r="C47" i="7"/>
  <c r="B47" i="7"/>
  <c r="C46" i="7"/>
  <c r="B46" i="7"/>
  <c r="C45" i="7"/>
  <c r="B45" i="7"/>
  <c r="D44" i="7"/>
  <c r="C44" i="7"/>
  <c r="B44" i="7"/>
  <c r="C43" i="7"/>
  <c r="B43" i="7"/>
  <c r="D42" i="7"/>
  <c r="C42" i="7"/>
  <c r="B42" i="7"/>
  <c r="A41" i="7"/>
  <c r="A40" i="7"/>
  <c r="D39" i="7"/>
  <c r="C39" i="7"/>
  <c r="B39" i="7"/>
  <c r="D38" i="7"/>
  <c r="C38" i="7"/>
  <c r="B38" i="7"/>
  <c r="C37" i="7"/>
  <c r="B37" i="7"/>
  <c r="C36" i="7"/>
  <c r="B36" i="7"/>
  <c r="C35" i="7"/>
  <c r="B35" i="7"/>
  <c r="A34" i="7"/>
  <c r="D33" i="7"/>
  <c r="C33" i="7"/>
  <c r="B33" i="7"/>
  <c r="D32" i="7"/>
  <c r="C32" i="7"/>
  <c r="B32" i="7"/>
  <c r="C31" i="7"/>
  <c r="B31" i="7"/>
  <c r="D30" i="7"/>
  <c r="C30" i="7"/>
  <c r="B30" i="7"/>
  <c r="A29" i="7"/>
  <c r="C28" i="7"/>
  <c r="B28" i="7"/>
  <c r="C27" i="7"/>
  <c r="B27" i="7"/>
  <c r="C26" i="7"/>
  <c r="B26" i="7"/>
  <c r="C25" i="7"/>
  <c r="B25" i="7"/>
  <c r="C24" i="7"/>
  <c r="B24" i="7"/>
  <c r="C23" i="7"/>
  <c r="B23" i="7"/>
  <c r="C22" i="7"/>
  <c r="B22" i="7"/>
  <c r="A21" i="7"/>
  <c r="A20" i="7"/>
  <c r="A19" i="7"/>
  <c r="A12" i="7"/>
  <c r="A11" i="7"/>
  <c r="A1" i="7"/>
  <c r="H559" i="6"/>
  <c r="H556" i="6"/>
  <c r="C559" i="6"/>
  <c r="C556" i="6"/>
  <c r="C553" i="6"/>
  <c r="C552" i="6"/>
  <c r="C551" i="6"/>
  <c r="H550" i="6"/>
  <c r="J550" i="6"/>
  <c r="H549" i="6"/>
  <c r="J549" i="6"/>
  <c r="H546" i="6"/>
  <c r="J546" i="6"/>
  <c r="H545" i="6"/>
  <c r="J545" i="6"/>
  <c r="H542" i="6"/>
  <c r="J542" i="6"/>
  <c r="H541" i="6"/>
  <c r="J541" i="6"/>
  <c r="H538" i="6"/>
  <c r="J538" i="6"/>
  <c r="H537" i="6"/>
  <c r="J537" i="6"/>
  <c r="Z533" i="6"/>
  <c r="Y533" i="6"/>
  <c r="X533" i="6"/>
  <c r="H532" i="6"/>
  <c r="G532" i="6"/>
  <c r="E532" i="6"/>
  <c r="J531" i="6"/>
  <c r="E531" i="6"/>
  <c r="J530" i="6"/>
  <c r="E530" i="6"/>
  <c r="J529" i="6"/>
  <c r="H529" i="6"/>
  <c r="G529" i="6"/>
  <c r="F529" i="6"/>
  <c r="E528" i="6"/>
  <c r="D528" i="6"/>
  <c r="B528" i="6"/>
  <c r="Z526" i="6"/>
  <c r="Y526" i="6"/>
  <c r="X526" i="6"/>
  <c r="H525" i="6"/>
  <c r="G525" i="6"/>
  <c r="E525" i="6"/>
  <c r="J524" i="6"/>
  <c r="E524" i="6"/>
  <c r="J523" i="6"/>
  <c r="E523" i="6"/>
  <c r="J522" i="6"/>
  <c r="H522" i="6"/>
  <c r="G522" i="6"/>
  <c r="F522" i="6"/>
  <c r="E521" i="6"/>
  <c r="D521" i="6"/>
  <c r="B521" i="6"/>
  <c r="Z519" i="6"/>
  <c r="Y519" i="6"/>
  <c r="X519" i="6"/>
  <c r="H518" i="6"/>
  <c r="G518" i="6"/>
  <c r="E518" i="6"/>
  <c r="J517" i="6"/>
  <c r="E517" i="6"/>
  <c r="J516" i="6"/>
  <c r="E516" i="6"/>
  <c r="J515" i="6"/>
  <c r="H515" i="6"/>
  <c r="G515" i="6"/>
  <c r="F515" i="6"/>
  <c r="E514" i="6"/>
  <c r="D514" i="6"/>
  <c r="B514" i="6"/>
  <c r="Z512" i="6"/>
  <c r="Y512" i="6"/>
  <c r="X512" i="6"/>
  <c r="H511" i="6"/>
  <c r="G511" i="6"/>
  <c r="E511" i="6"/>
  <c r="J510" i="6"/>
  <c r="E510" i="6"/>
  <c r="J509" i="6"/>
  <c r="E509" i="6"/>
  <c r="J508" i="6"/>
  <c r="H508" i="6"/>
  <c r="G508" i="6"/>
  <c r="F508" i="6"/>
  <c r="E507" i="6"/>
  <c r="D507" i="6"/>
  <c r="B507" i="6"/>
  <c r="Z505" i="6"/>
  <c r="Y505" i="6"/>
  <c r="X505" i="6"/>
  <c r="H504" i="6"/>
  <c r="G504" i="6"/>
  <c r="E504" i="6"/>
  <c r="J503" i="6"/>
  <c r="E503" i="6"/>
  <c r="J502" i="6"/>
  <c r="E502" i="6"/>
  <c r="J501" i="6"/>
  <c r="H501" i="6"/>
  <c r="G501" i="6"/>
  <c r="F501" i="6"/>
  <c r="E500" i="6"/>
  <c r="D500" i="6"/>
  <c r="B500" i="6"/>
  <c r="Z498" i="6"/>
  <c r="Y498" i="6"/>
  <c r="X498" i="6"/>
  <c r="H497" i="6"/>
  <c r="G497" i="6"/>
  <c r="E497" i="6"/>
  <c r="J496" i="6"/>
  <c r="E496" i="6"/>
  <c r="J495" i="6"/>
  <c r="E495" i="6"/>
  <c r="J494" i="6"/>
  <c r="H494" i="6"/>
  <c r="G494" i="6"/>
  <c r="F494" i="6"/>
  <c r="E493" i="6"/>
  <c r="D493" i="6"/>
  <c r="B493" i="6"/>
  <c r="Z491" i="6"/>
  <c r="Y491" i="6"/>
  <c r="X491" i="6"/>
  <c r="H490" i="6"/>
  <c r="G490" i="6"/>
  <c r="E490" i="6"/>
  <c r="J489" i="6"/>
  <c r="E489" i="6"/>
  <c r="J488" i="6"/>
  <c r="E488" i="6"/>
  <c r="J487" i="6"/>
  <c r="H487" i="6"/>
  <c r="G487" i="6"/>
  <c r="F487" i="6"/>
  <c r="E486" i="6"/>
  <c r="D486" i="6"/>
  <c r="B486" i="6"/>
  <c r="A485" i="6"/>
  <c r="H483" i="6"/>
  <c r="J483" i="6"/>
  <c r="H482" i="6"/>
  <c r="J482" i="6"/>
  <c r="AA478" i="6"/>
  <c r="Z478" i="6"/>
  <c r="X478" i="6"/>
  <c r="H477" i="6"/>
  <c r="G477" i="6"/>
  <c r="E477" i="6"/>
  <c r="J476" i="6"/>
  <c r="E476" i="6"/>
  <c r="J475" i="6"/>
  <c r="E475" i="6"/>
  <c r="J474" i="6"/>
  <c r="E474" i="6"/>
  <c r="J473" i="6"/>
  <c r="H473" i="6"/>
  <c r="AA473" i="6"/>
  <c r="Z473" i="6"/>
  <c r="X473" i="6"/>
  <c r="F473" i="6"/>
  <c r="D473" i="6"/>
  <c r="B473" i="6"/>
  <c r="J472" i="6"/>
  <c r="H472" i="6"/>
  <c r="G472" i="6"/>
  <c r="F472" i="6"/>
  <c r="J471" i="6"/>
  <c r="H471" i="6"/>
  <c r="G471" i="6"/>
  <c r="F471" i="6"/>
  <c r="J470" i="6"/>
  <c r="H470" i="6"/>
  <c r="G470" i="6"/>
  <c r="F470" i="6"/>
  <c r="J469" i="6"/>
  <c r="H469" i="6"/>
  <c r="G469" i="6"/>
  <c r="F469" i="6"/>
  <c r="D467" i="6"/>
  <c r="B467" i="6"/>
  <c r="AA465" i="6"/>
  <c r="Z465" i="6"/>
  <c r="X465" i="6"/>
  <c r="H464" i="6"/>
  <c r="G464" i="6"/>
  <c r="E464" i="6"/>
  <c r="J463" i="6"/>
  <c r="E463" i="6"/>
  <c r="J462" i="6"/>
  <c r="E462" i="6"/>
  <c r="J461" i="6"/>
  <c r="E461" i="6"/>
  <c r="J460" i="6"/>
  <c r="H460" i="6"/>
  <c r="AA460" i="6"/>
  <c r="Z460" i="6"/>
  <c r="X460" i="6"/>
  <c r="F460" i="6"/>
  <c r="D460" i="6"/>
  <c r="B460" i="6"/>
  <c r="J459" i="6"/>
  <c r="H459" i="6"/>
  <c r="G459" i="6"/>
  <c r="F459" i="6"/>
  <c r="J458" i="6"/>
  <c r="H458" i="6"/>
  <c r="G458" i="6"/>
  <c r="F458" i="6"/>
  <c r="J457" i="6"/>
  <c r="H457" i="6"/>
  <c r="G457" i="6"/>
  <c r="F457" i="6"/>
  <c r="J456" i="6"/>
  <c r="H456" i="6"/>
  <c r="G456" i="6"/>
  <c r="F456" i="6"/>
  <c r="E455" i="6"/>
  <c r="D455" i="6"/>
  <c r="B455" i="6"/>
  <c r="AA453" i="6"/>
  <c r="Z453" i="6"/>
  <c r="X453" i="6"/>
  <c r="H452" i="6"/>
  <c r="G452" i="6"/>
  <c r="E452" i="6"/>
  <c r="J451" i="6"/>
  <c r="E451" i="6"/>
  <c r="J450" i="6"/>
  <c r="E450" i="6"/>
  <c r="J449" i="6"/>
  <c r="E449" i="6"/>
  <c r="J448" i="6"/>
  <c r="H448" i="6"/>
  <c r="AA448" i="6"/>
  <c r="Z448" i="6"/>
  <c r="X448" i="6"/>
  <c r="F448" i="6"/>
  <c r="E448" i="6"/>
  <c r="D448" i="6"/>
  <c r="B448" i="6"/>
  <c r="J447" i="6"/>
  <c r="H447" i="6"/>
  <c r="AA447" i="6"/>
  <c r="Z447" i="6"/>
  <c r="X447" i="6"/>
  <c r="F447" i="6"/>
  <c r="D447" i="6"/>
  <c r="B447" i="6"/>
  <c r="J446" i="6"/>
  <c r="H446" i="6"/>
  <c r="G446" i="6"/>
  <c r="F446" i="6"/>
  <c r="J445" i="6"/>
  <c r="H445" i="6"/>
  <c r="G445" i="6"/>
  <c r="F445" i="6"/>
  <c r="J444" i="6"/>
  <c r="H444" i="6"/>
  <c r="G444" i="6"/>
  <c r="F444" i="6"/>
  <c r="J443" i="6"/>
  <c r="H443" i="6"/>
  <c r="G443" i="6"/>
  <c r="F443" i="6"/>
  <c r="D441" i="6"/>
  <c r="B441" i="6"/>
  <c r="AA439" i="6"/>
  <c r="Z439" i="6"/>
  <c r="X439" i="6"/>
  <c r="H438" i="6"/>
  <c r="G438" i="6"/>
  <c r="E438" i="6"/>
  <c r="J437" i="6"/>
  <c r="E437" i="6"/>
  <c r="J436" i="6"/>
  <c r="E436" i="6"/>
  <c r="J435" i="6"/>
  <c r="E435" i="6"/>
  <c r="J434" i="6"/>
  <c r="H434" i="6"/>
  <c r="AA434" i="6"/>
  <c r="Z434" i="6"/>
  <c r="X434" i="6"/>
  <c r="F434" i="6"/>
  <c r="D434" i="6"/>
  <c r="B434" i="6"/>
  <c r="J433" i="6"/>
  <c r="H433" i="6"/>
  <c r="G433" i="6"/>
  <c r="F433" i="6"/>
  <c r="J432" i="6"/>
  <c r="H432" i="6"/>
  <c r="G432" i="6"/>
  <c r="F432" i="6"/>
  <c r="J431" i="6"/>
  <c r="H431" i="6"/>
  <c r="G431" i="6"/>
  <c r="F431" i="6"/>
  <c r="J430" i="6"/>
  <c r="H430" i="6"/>
  <c r="G430" i="6"/>
  <c r="F430" i="6"/>
  <c r="D428" i="6"/>
  <c r="B428" i="6"/>
  <c r="AA426" i="6"/>
  <c r="Z426" i="6"/>
  <c r="X426" i="6"/>
  <c r="H425" i="6"/>
  <c r="G425" i="6"/>
  <c r="E425" i="6"/>
  <c r="J424" i="6"/>
  <c r="E424" i="6"/>
  <c r="J423" i="6"/>
  <c r="E423" i="6"/>
  <c r="J422" i="6"/>
  <c r="H422" i="6"/>
  <c r="AA422" i="6"/>
  <c r="Z422" i="6"/>
  <c r="X422" i="6"/>
  <c r="F422" i="6"/>
  <c r="D422" i="6"/>
  <c r="B422" i="6"/>
  <c r="J421" i="6"/>
  <c r="H421" i="6"/>
  <c r="G421" i="6"/>
  <c r="F421" i="6"/>
  <c r="J420" i="6"/>
  <c r="H420" i="6"/>
  <c r="G420" i="6"/>
  <c r="F420" i="6"/>
  <c r="J419" i="6"/>
  <c r="H419" i="6"/>
  <c r="G419" i="6"/>
  <c r="F419" i="6"/>
  <c r="D417" i="6"/>
  <c r="B417" i="6"/>
  <c r="A416" i="6"/>
  <c r="H414" i="6"/>
  <c r="J414" i="6"/>
  <c r="H413" i="6"/>
  <c r="J413" i="6"/>
  <c r="AA409" i="6"/>
  <c r="Z409" i="6"/>
  <c r="X409" i="6"/>
  <c r="H408" i="6"/>
  <c r="G408" i="6"/>
  <c r="E408" i="6"/>
  <c r="J407" i="6"/>
  <c r="E407" i="6"/>
  <c r="J406" i="6"/>
  <c r="E406" i="6"/>
  <c r="J405" i="6"/>
  <c r="E405" i="6"/>
  <c r="J404" i="6"/>
  <c r="H404" i="6"/>
  <c r="AA404" i="6"/>
  <c r="Z404" i="6"/>
  <c r="X404" i="6"/>
  <c r="F404" i="6"/>
  <c r="D404" i="6"/>
  <c r="B404" i="6"/>
  <c r="J403" i="6"/>
  <c r="H403" i="6"/>
  <c r="AA403" i="6"/>
  <c r="Z403" i="6"/>
  <c r="X403" i="6"/>
  <c r="F403" i="6"/>
  <c r="D403" i="6"/>
  <c r="B403" i="6"/>
  <c r="J402" i="6"/>
  <c r="H402" i="6"/>
  <c r="G402" i="6"/>
  <c r="F402" i="6"/>
  <c r="J401" i="6"/>
  <c r="H401" i="6"/>
  <c r="G401" i="6"/>
  <c r="F401" i="6"/>
  <c r="J400" i="6"/>
  <c r="H400" i="6"/>
  <c r="G400" i="6"/>
  <c r="F400" i="6"/>
  <c r="J399" i="6"/>
  <c r="H399" i="6"/>
  <c r="G399" i="6"/>
  <c r="F399" i="6"/>
  <c r="E398" i="6"/>
  <c r="D398" i="6"/>
  <c r="B398" i="6"/>
  <c r="AA396" i="6"/>
  <c r="Z396" i="6"/>
  <c r="X396" i="6"/>
  <c r="H395" i="6"/>
  <c r="G395" i="6"/>
  <c r="E395" i="6"/>
  <c r="J394" i="6"/>
  <c r="E394" i="6"/>
  <c r="J393" i="6"/>
  <c r="E393" i="6"/>
  <c r="J392" i="6"/>
  <c r="H392" i="6"/>
  <c r="AA392" i="6"/>
  <c r="Z392" i="6"/>
  <c r="X392" i="6"/>
  <c r="F392" i="6"/>
  <c r="D392" i="6"/>
  <c r="B392" i="6"/>
  <c r="J391" i="6"/>
  <c r="H391" i="6"/>
  <c r="AA391" i="6"/>
  <c r="Z391" i="6"/>
  <c r="X391" i="6"/>
  <c r="F391" i="6"/>
  <c r="D391" i="6"/>
  <c r="B391" i="6"/>
  <c r="J390" i="6"/>
  <c r="H390" i="6"/>
  <c r="AA390" i="6"/>
  <c r="Z390" i="6"/>
  <c r="X390" i="6"/>
  <c r="F390" i="6"/>
  <c r="D390" i="6"/>
  <c r="B390" i="6"/>
  <c r="J389" i="6"/>
  <c r="H389" i="6"/>
  <c r="G389" i="6"/>
  <c r="F389" i="6"/>
  <c r="J388" i="6"/>
  <c r="H388" i="6"/>
  <c r="G388" i="6"/>
  <c r="F388" i="6"/>
  <c r="J387" i="6"/>
  <c r="H387" i="6"/>
  <c r="G387" i="6"/>
  <c r="F387" i="6"/>
  <c r="E386" i="6"/>
  <c r="D386" i="6"/>
  <c r="B386" i="6"/>
  <c r="AA384" i="6"/>
  <c r="Z384" i="6"/>
  <c r="X384" i="6"/>
  <c r="H383" i="6"/>
  <c r="G383" i="6"/>
  <c r="E383" i="6"/>
  <c r="J382" i="6"/>
  <c r="E382" i="6"/>
  <c r="J381" i="6"/>
  <c r="E381" i="6"/>
  <c r="J380" i="6"/>
  <c r="E380" i="6"/>
  <c r="J379" i="6"/>
  <c r="H379" i="6"/>
  <c r="AA379" i="6"/>
  <c r="Z379" i="6"/>
  <c r="X379" i="6"/>
  <c r="F379" i="6"/>
  <c r="D379" i="6"/>
  <c r="B379" i="6"/>
  <c r="J378" i="6"/>
  <c r="H378" i="6"/>
  <c r="G378" i="6"/>
  <c r="F378" i="6"/>
  <c r="J377" i="6"/>
  <c r="H377" i="6"/>
  <c r="G377" i="6"/>
  <c r="F377" i="6"/>
  <c r="J376" i="6"/>
  <c r="H376" i="6"/>
  <c r="G376" i="6"/>
  <c r="F376" i="6"/>
  <c r="J375" i="6"/>
  <c r="H375" i="6"/>
  <c r="G375" i="6"/>
  <c r="F375" i="6"/>
  <c r="E374" i="6"/>
  <c r="D374" i="6"/>
  <c r="B374" i="6"/>
  <c r="A373" i="6"/>
  <c r="H371" i="6"/>
  <c r="J371" i="6"/>
  <c r="H370" i="6"/>
  <c r="J370" i="6"/>
  <c r="AA366" i="6"/>
  <c r="Z366" i="6"/>
  <c r="X366" i="6"/>
  <c r="H365" i="6"/>
  <c r="G365" i="6"/>
  <c r="E365" i="6"/>
  <c r="J364" i="6"/>
  <c r="E364" i="6"/>
  <c r="J363" i="6"/>
  <c r="E363" i="6"/>
  <c r="J362" i="6"/>
  <c r="E362" i="6"/>
  <c r="J361" i="6"/>
  <c r="H361" i="6"/>
  <c r="AA361" i="6"/>
  <c r="Z361" i="6"/>
  <c r="X361" i="6"/>
  <c r="F361" i="6"/>
  <c r="D361" i="6"/>
  <c r="B361" i="6"/>
  <c r="J360" i="6"/>
  <c r="H360" i="6"/>
  <c r="AA360" i="6"/>
  <c r="Z360" i="6"/>
  <c r="X360" i="6"/>
  <c r="F360" i="6"/>
  <c r="D360" i="6"/>
  <c r="B360" i="6"/>
  <c r="J359" i="6"/>
  <c r="H359" i="6"/>
  <c r="G359" i="6"/>
  <c r="F359" i="6"/>
  <c r="J358" i="6"/>
  <c r="H358" i="6"/>
  <c r="G358" i="6"/>
  <c r="F358" i="6"/>
  <c r="J357" i="6"/>
  <c r="H357" i="6"/>
  <c r="G357" i="6"/>
  <c r="F357" i="6"/>
  <c r="J356" i="6"/>
  <c r="H356" i="6"/>
  <c r="G356" i="6"/>
  <c r="F356" i="6"/>
  <c r="D354" i="6"/>
  <c r="B354" i="6"/>
  <c r="AA352" i="6"/>
  <c r="Z352" i="6"/>
  <c r="X352" i="6"/>
  <c r="H351" i="6"/>
  <c r="G351" i="6"/>
  <c r="E351" i="6"/>
  <c r="J350" i="6"/>
  <c r="E350" i="6"/>
  <c r="J349" i="6"/>
  <c r="E349" i="6"/>
  <c r="J348" i="6"/>
  <c r="E348" i="6"/>
  <c r="J347" i="6"/>
  <c r="H347" i="6"/>
  <c r="AA347" i="6"/>
  <c r="Z347" i="6"/>
  <c r="X347" i="6"/>
  <c r="F347" i="6"/>
  <c r="D347" i="6"/>
  <c r="B347" i="6"/>
  <c r="J346" i="6"/>
  <c r="H346" i="6"/>
  <c r="AA346" i="6"/>
  <c r="Z346" i="6"/>
  <c r="X346" i="6"/>
  <c r="F346" i="6"/>
  <c r="D346" i="6"/>
  <c r="B346" i="6"/>
  <c r="J345" i="6"/>
  <c r="H345" i="6"/>
  <c r="AA345" i="6"/>
  <c r="Z345" i="6"/>
  <c r="X345" i="6"/>
  <c r="F345" i="6"/>
  <c r="D345" i="6"/>
  <c r="B345" i="6"/>
  <c r="J344" i="6"/>
  <c r="H344" i="6"/>
  <c r="G344" i="6"/>
  <c r="F344" i="6"/>
  <c r="J343" i="6"/>
  <c r="H343" i="6"/>
  <c r="G343" i="6"/>
  <c r="F343" i="6"/>
  <c r="J342" i="6"/>
  <c r="H342" i="6"/>
  <c r="G342" i="6"/>
  <c r="F342" i="6"/>
  <c r="J341" i="6"/>
  <c r="H341" i="6"/>
  <c r="G341" i="6"/>
  <c r="F341" i="6"/>
  <c r="D339" i="6"/>
  <c r="B339" i="6"/>
  <c r="AA337" i="6"/>
  <c r="Z337" i="6"/>
  <c r="X337" i="6"/>
  <c r="H336" i="6"/>
  <c r="G336" i="6"/>
  <c r="E336" i="6"/>
  <c r="J335" i="6"/>
  <c r="E335" i="6"/>
  <c r="J334" i="6"/>
  <c r="E334" i="6"/>
  <c r="J333" i="6"/>
  <c r="E333" i="6"/>
  <c r="J332" i="6"/>
  <c r="H332" i="6"/>
  <c r="AA332" i="6"/>
  <c r="Z332" i="6"/>
  <c r="X332" i="6"/>
  <c r="F332" i="6"/>
  <c r="D332" i="6"/>
  <c r="B332" i="6"/>
  <c r="J331" i="6"/>
  <c r="H331" i="6"/>
  <c r="G331" i="6"/>
  <c r="F331" i="6"/>
  <c r="J330" i="6"/>
  <c r="H330" i="6"/>
  <c r="G330" i="6"/>
  <c r="F330" i="6"/>
  <c r="J329" i="6"/>
  <c r="H329" i="6"/>
  <c r="G329" i="6"/>
  <c r="F329" i="6"/>
  <c r="J328" i="6"/>
  <c r="H328" i="6"/>
  <c r="G328" i="6"/>
  <c r="F328" i="6"/>
  <c r="D326" i="6"/>
  <c r="B326" i="6"/>
  <c r="AA324" i="6"/>
  <c r="Z324" i="6"/>
  <c r="X324" i="6"/>
  <c r="H323" i="6"/>
  <c r="G323" i="6"/>
  <c r="E323" i="6"/>
  <c r="J322" i="6"/>
  <c r="E322" i="6"/>
  <c r="J321" i="6"/>
  <c r="E321" i="6"/>
  <c r="J320" i="6"/>
  <c r="E320" i="6"/>
  <c r="J319" i="6"/>
  <c r="H319" i="6"/>
  <c r="AA319" i="6"/>
  <c r="Z319" i="6"/>
  <c r="X319" i="6"/>
  <c r="F319" i="6"/>
  <c r="D319" i="6"/>
  <c r="B319" i="6"/>
  <c r="J318" i="6"/>
  <c r="H318" i="6"/>
  <c r="G318" i="6"/>
  <c r="F318" i="6"/>
  <c r="J317" i="6"/>
  <c r="H317" i="6"/>
  <c r="G317" i="6"/>
  <c r="F317" i="6"/>
  <c r="J316" i="6"/>
  <c r="H316" i="6"/>
  <c r="G316" i="6"/>
  <c r="F316" i="6"/>
  <c r="J315" i="6"/>
  <c r="H315" i="6"/>
  <c r="G315" i="6"/>
  <c r="F315" i="6"/>
  <c r="D313" i="6"/>
  <c r="B313" i="6"/>
  <c r="A312" i="6"/>
  <c r="A310" i="6"/>
  <c r="H306" i="6"/>
  <c r="J306" i="6"/>
  <c r="H305" i="6"/>
  <c r="J305" i="6"/>
  <c r="H302" i="6"/>
  <c r="J302" i="6"/>
  <c r="H301" i="6"/>
  <c r="J301" i="6"/>
  <c r="AA297" i="6"/>
  <c r="Z297" i="6"/>
  <c r="Y297" i="6"/>
  <c r="H296" i="6"/>
  <c r="G296" i="6"/>
  <c r="E296" i="6"/>
  <c r="J295" i="6"/>
  <c r="E295" i="6"/>
  <c r="J294" i="6"/>
  <c r="E294" i="6"/>
  <c r="J293" i="6"/>
  <c r="E293" i="6"/>
  <c r="J292" i="6"/>
  <c r="H292" i="6"/>
  <c r="AA292" i="6"/>
  <c r="Z292" i="6"/>
  <c r="Y292" i="6"/>
  <c r="F292" i="6"/>
  <c r="D292" i="6"/>
  <c r="B292" i="6"/>
  <c r="J291" i="6"/>
  <c r="H291" i="6"/>
  <c r="G291" i="6"/>
  <c r="F291" i="6"/>
  <c r="J290" i="6"/>
  <c r="H290" i="6"/>
  <c r="G290" i="6"/>
  <c r="F290" i="6"/>
  <c r="J289" i="6"/>
  <c r="H289" i="6"/>
  <c r="G289" i="6"/>
  <c r="F289" i="6"/>
  <c r="J288" i="6"/>
  <c r="H288" i="6"/>
  <c r="G288" i="6"/>
  <c r="F288" i="6"/>
  <c r="D286" i="6"/>
  <c r="B286" i="6"/>
  <c r="AA284" i="6"/>
  <c r="Z284" i="6"/>
  <c r="Y284" i="6"/>
  <c r="H283" i="6"/>
  <c r="G283" i="6"/>
  <c r="E283" i="6"/>
  <c r="J282" i="6"/>
  <c r="E282" i="6"/>
  <c r="J281" i="6"/>
  <c r="E281" i="6"/>
  <c r="J280" i="6"/>
  <c r="E280" i="6"/>
  <c r="J279" i="6"/>
  <c r="H279" i="6"/>
  <c r="AA279" i="6"/>
  <c r="Z279" i="6"/>
  <c r="Y279" i="6"/>
  <c r="F279" i="6"/>
  <c r="D279" i="6"/>
  <c r="B279" i="6"/>
  <c r="J278" i="6"/>
  <c r="H278" i="6"/>
  <c r="AA278" i="6"/>
  <c r="Z278" i="6"/>
  <c r="Y278" i="6"/>
  <c r="F278" i="6"/>
  <c r="D278" i="6"/>
  <c r="B278" i="6"/>
  <c r="J277" i="6"/>
  <c r="H277" i="6"/>
  <c r="G277" i="6"/>
  <c r="F277" i="6"/>
  <c r="J276" i="6"/>
  <c r="H276" i="6"/>
  <c r="G276" i="6"/>
  <c r="F276" i="6"/>
  <c r="J275" i="6"/>
  <c r="H275" i="6"/>
  <c r="G275" i="6"/>
  <c r="F275" i="6"/>
  <c r="J274" i="6"/>
  <c r="H274" i="6"/>
  <c r="G274" i="6"/>
  <c r="F274" i="6"/>
  <c r="D272" i="6"/>
  <c r="B272" i="6"/>
  <c r="A271" i="6"/>
  <c r="H269" i="6"/>
  <c r="J269" i="6"/>
  <c r="H268" i="6"/>
  <c r="J268" i="6"/>
  <c r="H265" i="6"/>
  <c r="J265" i="6"/>
  <c r="H264" i="6"/>
  <c r="J264" i="6"/>
  <c r="AA260" i="6"/>
  <c r="Z260" i="6"/>
  <c r="Y260" i="6"/>
  <c r="H259" i="6"/>
  <c r="G259" i="6"/>
  <c r="E259" i="6"/>
  <c r="J258" i="6"/>
  <c r="E258" i="6"/>
  <c r="J257" i="6"/>
  <c r="E257" i="6"/>
  <c r="J256" i="6"/>
  <c r="E256" i="6"/>
  <c r="J255" i="6"/>
  <c r="H255" i="6"/>
  <c r="AA255" i="6"/>
  <c r="Z255" i="6"/>
  <c r="Y255" i="6"/>
  <c r="F255" i="6"/>
  <c r="D255" i="6"/>
  <c r="B255" i="6"/>
  <c r="J254" i="6"/>
  <c r="H254" i="6"/>
  <c r="AA254" i="6"/>
  <c r="Z254" i="6"/>
  <c r="Y254" i="6"/>
  <c r="F254" i="6"/>
  <c r="D254" i="6"/>
  <c r="B254" i="6"/>
  <c r="J253" i="6"/>
  <c r="H253" i="6"/>
  <c r="G253" i="6"/>
  <c r="F253" i="6"/>
  <c r="J252" i="6"/>
  <c r="H252" i="6"/>
  <c r="G252" i="6"/>
  <c r="F252" i="6"/>
  <c r="J251" i="6"/>
  <c r="H251" i="6"/>
  <c r="G251" i="6"/>
  <c r="F251" i="6"/>
  <c r="J250" i="6"/>
  <c r="H250" i="6"/>
  <c r="G250" i="6"/>
  <c r="F250" i="6"/>
  <c r="D248" i="6"/>
  <c r="B248" i="6"/>
  <c r="AA246" i="6"/>
  <c r="Z246" i="6"/>
  <c r="Y246" i="6"/>
  <c r="H245" i="6"/>
  <c r="G245" i="6"/>
  <c r="E245" i="6"/>
  <c r="J244" i="6"/>
  <c r="E244" i="6"/>
  <c r="J243" i="6"/>
  <c r="E243" i="6"/>
  <c r="J242" i="6"/>
  <c r="E242" i="6"/>
  <c r="J241" i="6"/>
  <c r="H241" i="6"/>
  <c r="AA241" i="6"/>
  <c r="Z241" i="6"/>
  <c r="Y241" i="6"/>
  <c r="F241" i="6"/>
  <c r="D241" i="6"/>
  <c r="B241" i="6"/>
  <c r="J240" i="6"/>
  <c r="H240" i="6"/>
  <c r="G240" i="6"/>
  <c r="F240" i="6"/>
  <c r="J239" i="6"/>
  <c r="H239" i="6"/>
  <c r="G239" i="6"/>
  <c r="F239" i="6"/>
  <c r="J238" i="6"/>
  <c r="H238" i="6"/>
  <c r="G238" i="6"/>
  <c r="F238" i="6"/>
  <c r="D236" i="6"/>
  <c r="B236" i="6"/>
  <c r="AA234" i="6"/>
  <c r="Z234" i="6"/>
  <c r="Y234" i="6"/>
  <c r="H233" i="6"/>
  <c r="G233" i="6"/>
  <c r="E233" i="6"/>
  <c r="J232" i="6"/>
  <c r="E232" i="6"/>
  <c r="J231" i="6"/>
  <c r="E231" i="6"/>
  <c r="J230" i="6"/>
  <c r="E230" i="6"/>
  <c r="J229" i="6"/>
  <c r="H229" i="6"/>
  <c r="G229" i="6"/>
  <c r="F229" i="6"/>
  <c r="J228" i="6"/>
  <c r="H228" i="6"/>
  <c r="G228" i="6"/>
  <c r="F228" i="6"/>
  <c r="J227" i="6"/>
  <c r="H227" i="6"/>
  <c r="G227" i="6"/>
  <c r="F227" i="6"/>
  <c r="J226" i="6"/>
  <c r="H226" i="6"/>
  <c r="G226" i="6"/>
  <c r="F226" i="6"/>
  <c r="E225" i="6"/>
  <c r="D225" i="6"/>
  <c r="B225" i="6"/>
  <c r="AA223" i="6"/>
  <c r="Z223" i="6"/>
  <c r="Y223" i="6"/>
  <c r="H222" i="6"/>
  <c r="G222" i="6"/>
  <c r="E222" i="6"/>
  <c r="J221" i="6"/>
  <c r="E221" i="6"/>
  <c r="J220" i="6"/>
  <c r="E220" i="6"/>
  <c r="J219" i="6"/>
  <c r="E219" i="6"/>
  <c r="J218" i="6"/>
  <c r="H218" i="6"/>
  <c r="AA218" i="6"/>
  <c r="Z218" i="6"/>
  <c r="Y218" i="6"/>
  <c r="F218" i="6"/>
  <c r="D218" i="6"/>
  <c r="B218" i="6"/>
  <c r="J217" i="6"/>
  <c r="H217" i="6"/>
  <c r="AA217" i="6"/>
  <c r="Z217" i="6"/>
  <c r="Y217" i="6"/>
  <c r="F217" i="6"/>
  <c r="D217" i="6"/>
  <c r="B217" i="6"/>
  <c r="J216" i="6"/>
  <c r="H216" i="6"/>
  <c r="AA216" i="6"/>
  <c r="Z216" i="6"/>
  <c r="Y216" i="6"/>
  <c r="F216" i="6"/>
  <c r="D216" i="6"/>
  <c r="B216" i="6"/>
  <c r="J215" i="6"/>
  <c r="H215" i="6"/>
  <c r="AA215" i="6"/>
  <c r="Z215" i="6"/>
  <c r="Y215" i="6"/>
  <c r="F215" i="6"/>
  <c r="D215" i="6"/>
  <c r="B215" i="6"/>
  <c r="J214" i="6"/>
  <c r="H214" i="6"/>
  <c r="G214" i="6"/>
  <c r="F214" i="6"/>
  <c r="J213" i="6"/>
  <c r="H213" i="6"/>
  <c r="G213" i="6"/>
  <c r="F213" i="6"/>
  <c r="J212" i="6"/>
  <c r="H212" i="6"/>
  <c r="G212" i="6"/>
  <c r="F212" i="6"/>
  <c r="J211" i="6"/>
  <c r="H211" i="6"/>
  <c r="G211" i="6"/>
  <c r="F211" i="6"/>
  <c r="E210" i="6"/>
  <c r="D210" i="6"/>
  <c r="B210" i="6"/>
  <c r="A209" i="6"/>
  <c r="H207" i="6"/>
  <c r="J207" i="6"/>
  <c r="H206" i="6"/>
  <c r="J206" i="6"/>
  <c r="AA202" i="6"/>
  <c r="Z202" i="6"/>
  <c r="Y202" i="6"/>
  <c r="H201" i="6"/>
  <c r="G201" i="6"/>
  <c r="E201" i="6"/>
  <c r="J200" i="6"/>
  <c r="E200" i="6"/>
  <c r="J199" i="6"/>
  <c r="E199" i="6"/>
  <c r="J198" i="6"/>
  <c r="E198" i="6"/>
  <c r="J197" i="6"/>
  <c r="H197" i="6"/>
  <c r="AA197" i="6"/>
  <c r="Z197" i="6"/>
  <c r="Y197" i="6"/>
  <c r="F197" i="6"/>
  <c r="D197" i="6"/>
  <c r="B197" i="6"/>
  <c r="J196" i="6"/>
  <c r="H196" i="6"/>
  <c r="G196" i="6"/>
  <c r="F196" i="6"/>
  <c r="J195" i="6"/>
  <c r="H195" i="6"/>
  <c r="G195" i="6"/>
  <c r="F195" i="6"/>
  <c r="J194" i="6"/>
  <c r="H194" i="6"/>
  <c r="G194" i="6"/>
  <c r="F194" i="6"/>
  <c r="J193" i="6"/>
  <c r="H193" i="6"/>
  <c r="G193" i="6"/>
  <c r="F193" i="6"/>
  <c r="D191" i="6"/>
  <c r="B191" i="6"/>
  <c r="AA189" i="6"/>
  <c r="Z189" i="6"/>
  <c r="Y189" i="6"/>
  <c r="H188" i="6"/>
  <c r="G188" i="6"/>
  <c r="E188" i="6"/>
  <c r="J187" i="6"/>
  <c r="E187" i="6"/>
  <c r="J186" i="6"/>
  <c r="E186" i="6"/>
  <c r="J185" i="6"/>
  <c r="E185" i="6"/>
  <c r="J184" i="6"/>
  <c r="H184" i="6"/>
  <c r="AA184" i="6"/>
  <c r="Z184" i="6"/>
  <c r="Y184" i="6"/>
  <c r="F184" i="6"/>
  <c r="D184" i="6"/>
  <c r="B184" i="6"/>
  <c r="J183" i="6"/>
  <c r="H183" i="6"/>
  <c r="AA183" i="6"/>
  <c r="Z183" i="6"/>
  <c r="Y183" i="6"/>
  <c r="F183" i="6"/>
  <c r="D183" i="6"/>
  <c r="B183" i="6"/>
  <c r="J182" i="6"/>
  <c r="H182" i="6"/>
  <c r="AA182" i="6"/>
  <c r="Z182" i="6"/>
  <c r="Y182" i="6"/>
  <c r="F182" i="6"/>
  <c r="D182" i="6"/>
  <c r="B182" i="6"/>
  <c r="J181" i="6"/>
  <c r="H181" i="6"/>
  <c r="G181" i="6"/>
  <c r="F181" i="6"/>
  <c r="J180" i="6"/>
  <c r="H180" i="6"/>
  <c r="G180" i="6"/>
  <c r="F180" i="6"/>
  <c r="J179" i="6"/>
  <c r="H179" i="6"/>
  <c r="G179" i="6"/>
  <c r="F179" i="6"/>
  <c r="J178" i="6"/>
  <c r="H178" i="6"/>
  <c r="G178" i="6"/>
  <c r="F178" i="6"/>
  <c r="D176" i="6"/>
  <c r="B176" i="6"/>
  <c r="AA174" i="6"/>
  <c r="Z174" i="6"/>
  <c r="Y174" i="6"/>
  <c r="H173" i="6"/>
  <c r="G173" i="6"/>
  <c r="E173" i="6"/>
  <c r="J172" i="6"/>
  <c r="E172" i="6"/>
  <c r="J171" i="6"/>
  <c r="E171" i="6"/>
  <c r="J170" i="6"/>
  <c r="E170" i="6"/>
  <c r="J169" i="6"/>
  <c r="H169" i="6"/>
  <c r="AA169" i="6"/>
  <c r="Z169" i="6"/>
  <c r="Y169" i="6"/>
  <c r="F169" i="6"/>
  <c r="D169" i="6"/>
  <c r="B169" i="6"/>
  <c r="J168" i="6"/>
  <c r="H168" i="6"/>
  <c r="AA168" i="6"/>
  <c r="Z168" i="6"/>
  <c r="Y168" i="6"/>
  <c r="F168" i="6"/>
  <c r="D168" i="6"/>
  <c r="B168" i="6"/>
  <c r="J167" i="6"/>
  <c r="H167" i="6"/>
  <c r="G167" i="6"/>
  <c r="F167" i="6"/>
  <c r="J166" i="6"/>
  <c r="H166" i="6"/>
  <c r="G166" i="6"/>
  <c r="F166" i="6"/>
  <c r="J165" i="6"/>
  <c r="H165" i="6"/>
  <c r="G165" i="6"/>
  <c r="F165" i="6"/>
  <c r="J164" i="6"/>
  <c r="H164" i="6"/>
  <c r="G164" i="6"/>
  <c r="F164" i="6"/>
  <c r="E163" i="6"/>
  <c r="D163" i="6"/>
  <c r="B163" i="6"/>
  <c r="AA161" i="6"/>
  <c r="Z161" i="6"/>
  <c r="Y161" i="6"/>
  <c r="H160" i="6"/>
  <c r="G160" i="6"/>
  <c r="E160" i="6"/>
  <c r="J159" i="6"/>
  <c r="E159" i="6"/>
  <c r="J158" i="6"/>
  <c r="E158" i="6"/>
  <c r="J157" i="6"/>
  <c r="E157" i="6"/>
  <c r="J156" i="6"/>
  <c r="H156" i="6"/>
  <c r="AA156" i="6"/>
  <c r="Z156" i="6"/>
  <c r="Y156" i="6"/>
  <c r="F156" i="6"/>
  <c r="D156" i="6"/>
  <c r="B156" i="6"/>
  <c r="J155" i="6"/>
  <c r="H155" i="6"/>
  <c r="G155" i="6"/>
  <c r="F155" i="6"/>
  <c r="J154" i="6"/>
  <c r="H154" i="6"/>
  <c r="G154" i="6"/>
  <c r="F154" i="6"/>
  <c r="J153" i="6"/>
  <c r="H153" i="6"/>
  <c r="G153" i="6"/>
  <c r="F153" i="6"/>
  <c r="J152" i="6"/>
  <c r="H152" i="6"/>
  <c r="G152" i="6"/>
  <c r="F152" i="6"/>
  <c r="E151" i="6"/>
  <c r="D151" i="6"/>
  <c r="B151" i="6"/>
  <c r="A150" i="6"/>
  <c r="A148" i="6"/>
  <c r="H146" i="6"/>
  <c r="J146" i="6"/>
  <c r="H145" i="6"/>
  <c r="J145" i="6"/>
  <c r="Z141" i="6"/>
  <c r="Y141" i="6"/>
  <c r="X141" i="6"/>
  <c r="J140" i="6"/>
  <c r="H140" i="6"/>
  <c r="G140" i="6"/>
  <c r="F140" i="6"/>
  <c r="E139" i="6"/>
  <c r="D139" i="6"/>
  <c r="B139" i="6"/>
  <c r="Z137" i="6"/>
  <c r="Y137" i="6"/>
  <c r="X137" i="6"/>
  <c r="J136" i="6"/>
  <c r="H136" i="6"/>
  <c r="G136" i="6"/>
  <c r="F136" i="6"/>
  <c r="E135" i="6"/>
  <c r="D135" i="6"/>
  <c r="B135" i="6"/>
  <c r="AA133" i="6"/>
  <c r="Z133" i="6"/>
  <c r="Y133" i="6"/>
  <c r="H132" i="6"/>
  <c r="G132" i="6"/>
  <c r="E132" i="6"/>
  <c r="J131" i="6"/>
  <c r="E131" i="6"/>
  <c r="J130" i="6"/>
  <c r="E130" i="6"/>
  <c r="J129" i="6"/>
  <c r="H129" i="6"/>
  <c r="G129" i="6"/>
  <c r="F129" i="6"/>
  <c r="U127" i="6"/>
  <c r="D127" i="6"/>
  <c r="B127" i="6"/>
  <c r="AA125" i="6"/>
  <c r="Z125" i="6"/>
  <c r="Y125" i="6"/>
  <c r="H124" i="6"/>
  <c r="G124" i="6"/>
  <c r="E124" i="6"/>
  <c r="J123" i="6"/>
  <c r="E123" i="6"/>
  <c r="J122" i="6"/>
  <c r="E122" i="6"/>
  <c r="J121" i="6"/>
  <c r="H121" i="6"/>
  <c r="G121" i="6"/>
  <c r="F121" i="6"/>
  <c r="D119" i="6"/>
  <c r="B119" i="6"/>
  <c r="AA117" i="6"/>
  <c r="Z117" i="6"/>
  <c r="Y117" i="6"/>
  <c r="H116" i="6"/>
  <c r="G116" i="6"/>
  <c r="E116" i="6"/>
  <c r="J115" i="6"/>
  <c r="E115" i="6"/>
  <c r="J114" i="6"/>
  <c r="E114" i="6"/>
  <c r="J113" i="6"/>
  <c r="E113" i="6"/>
  <c r="J112" i="6"/>
  <c r="H112" i="6"/>
  <c r="G112" i="6"/>
  <c r="F112" i="6"/>
  <c r="J111" i="6"/>
  <c r="H111" i="6"/>
  <c r="G111" i="6"/>
  <c r="F111" i="6"/>
  <c r="J110" i="6"/>
  <c r="H110" i="6"/>
  <c r="G110" i="6"/>
  <c r="F110" i="6"/>
  <c r="D108" i="6"/>
  <c r="B108" i="6"/>
  <c r="A107" i="6"/>
  <c r="H105" i="6"/>
  <c r="J105" i="6"/>
  <c r="H104" i="6"/>
  <c r="J104" i="6"/>
  <c r="H101" i="6"/>
  <c r="J101" i="6"/>
  <c r="H100" i="6"/>
  <c r="J100" i="6"/>
  <c r="A99" i="6"/>
  <c r="Z96" i="6"/>
  <c r="Y96" i="6"/>
  <c r="X96" i="6"/>
  <c r="J95" i="6"/>
  <c r="H95" i="6"/>
  <c r="G95" i="6"/>
  <c r="F95" i="6"/>
  <c r="E94" i="6"/>
  <c r="D94" i="6"/>
  <c r="B94" i="6"/>
  <c r="Z92" i="6"/>
  <c r="Y92" i="6"/>
  <c r="X92" i="6"/>
  <c r="J91" i="6"/>
  <c r="I91" i="6"/>
  <c r="H92" i="6" s="1"/>
  <c r="H91" i="6"/>
  <c r="G91" i="6"/>
  <c r="F91" i="6"/>
  <c r="E90" i="6"/>
  <c r="D90" i="6"/>
  <c r="B90" i="6"/>
  <c r="Z88" i="6"/>
  <c r="Y88" i="6"/>
  <c r="X88" i="6"/>
  <c r="J87" i="6"/>
  <c r="H87" i="6"/>
  <c r="G87" i="6"/>
  <c r="F87" i="6"/>
  <c r="D85" i="6"/>
  <c r="B85" i="6"/>
  <c r="Z83" i="6"/>
  <c r="Y83" i="6"/>
  <c r="X83" i="6"/>
  <c r="J82" i="6"/>
  <c r="H82" i="6"/>
  <c r="G82" i="6"/>
  <c r="F82" i="6"/>
  <c r="E81" i="6"/>
  <c r="D81" i="6"/>
  <c r="B81" i="6"/>
  <c r="A80" i="6"/>
  <c r="H78" i="6"/>
  <c r="J78" i="6"/>
  <c r="H77" i="6"/>
  <c r="J77" i="6"/>
  <c r="AA73" i="6"/>
  <c r="Z73" i="6"/>
  <c r="Y73" i="6"/>
  <c r="H72" i="6"/>
  <c r="G72" i="6"/>
  <c r="E72" i="6"/>
  <c r="J71" i="6"/>
  <c r="E71" i="6"/>
  <c r="J70" i="6"/>
  <c r="E70" i="6"/>
  <c r="J69" i="6"/>
  <c r="H69" i="6"/>
  <c r="G69" i="6"/>
  <c r="F69" i="6"/>
  <c r="D67" i="6"/>
  <c r="B67" i="6"/>
  <c r="AA65" i="6"/>
  <c r="Z65" i="6"/>
  <c r="Y65" i="6"/>
  <c r="J64" i="6"/>
  <c r="E64" i="6"/>
  <c r="J63" i="6"/>
  <c r="H63" i="6"/>
  <c r="G63" i="6"/>
  <c r="F63" i="6"/>
  <c r="J62" i="6"/>
  <c r="H62" i="6"/>
  <c r="G62" i="6"/>
  <c r="F62" i="6"/>
  <c r="D60" i="6"/>
  <c r="B60" i="6"/>
  <c r="AA58" i="6"/>
  <c r="Z58" i="6"/>
  <c r="Y58" i="6"/>
  <c r="H57" i="6"/>
  <c r="G57" i="6"/>
  <c r="E57" i="6"/>
  <c r="J56" i="6"/>
  <c r="E56" i="6"/>
  <c r="J55" i="6"/>
  <c r="E55" i="6"/>
  <c r="J54" i="6"/>
  <c r="E54" i="6"/>
  <c r="J53" i="6"/>
  <c r="H53" i="6"/>
  <c r="G53" i="6"/>
  <c r="F53" i="6"/>
  <c r="J52" i="6"/>
  <c r="H52" i="6"/>
  <c r="G52" i="6"/>
  <c r="F52" i="6"/>
  <c r="J51" i="6"/>
  <c r="H51" i="6"/>
  <c r="G51" i="6"/>
  <c r="F51" i="6"/>
  <c r="D49" i="6"/>
  <c r="B49" i="6"/>
  <c r="AA47" i="6"/>
  <c r="Z47" i="6"/>
  <c r="Y47" i="6"/>
  <c r="H46" i="6"/>
  <c r="G46" i="6"/>
  <c r="E46" i="6"/>
  <c r="J45" i="6"/>
  <c r="E45" i="6"/>
  <c r="J44" i="6"/>
  <c r="E44" i="6"/>
  <c r="J43" i="6"/>
  <c r="E43" i="6"/>
  <c r="J42" i="6"/>
  <c r="H42" i="6"/>
  <c r="AA42" i="6"/>
  <c r="Z42" i="6"/>
  <c r="Y42" i="6"/>
  <c r="F42" i="6"/>
  <c r="D42" i="6"/>
  <c r="B42" i="6"/>
  <c r="J41" i="6"/>
  <c r="H41" i="6"/>
  <c r="G41" i="6"/>
  <c r="F41" i="6"/>
  <c r="J40" i="6"/>
  <c r="H40" i="6"/>
  <c r="G40" i="6"/>
  <c r="F40" i="6"/>
  <c r="J39" i="6"/>
  <c r="H39" i="6"/>
  <c r="G39" i="6"/>
  <c r="F39" i="6"/>
  <c r="D37" i="6"/>
  <c r="B37" i="6"/>
  <c r="AA35" i="6"/>
  <c r="Z35" i="6"/>
  <c r="Y35" i="6"/>
  <c r="H34" i="6"/>
  <c r="G34" i="6"/>
  <c r="E34" i="6"/>
  <c r="J33" i="6"/>
  <c r="E33" i="6"/>
  <c r="J32" i="6"/>
  <c r="E32" i="6"/>
  <c r="J31" i="6"/>
  <c r="E31" i="6"/>
  <c r="J30" i="6"/>
  <c r="H30" i="6"/>
  <c r="AA30" i="6"/>
  <c r="Z30" i="6"/>
  <c r="Y30" i="6"/>
  <c r="F30" i="6"/>
  <c r="D30" i="6"/>
  <c r="B30" i="6"/>
  <c r="J29" i="6"/>
  <c r="H29" i="6"/>
  <c r="G29" i="6"/>
  <c r="F29" i="6"/>
  <c r="J28" i="6"/>
  <c r="H28" i="6"/>
  <c r="G28" i="6"/>
  <c r="F28" i="6"/>
  <c r="J27" i="6"/>
  <c r="H27" i="6"/>
  <c r="G27" i="6"/>
  <c r="F27" i="6"/>
  <c r="D25" i="6"/>
  <c r="B25" i="6"/>
  <c r="A24" i="6"/>
  <c r="A22" i="6"/>
  <c r="A11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W16" i="3" s="1"/>
  <c r="CY16" i="3"/>
  <c r="CZ16" i="3"/>
  <c r="DB16" i="3" s="1"/>
  <c r="DA16" i="3"/>
  <c r="DC16" i="3"/>
  <c r="A17" i="3"/>
  <c r="Y17" i="3"/>
  <c r="CW17" i="3" s="1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X24" i="3" s="1"/>
  <c r="DF24" i="3" s="1"/>
  <c r="CW24" i="3"/>
  <c r="CY24" i="3"/>
  <c r="CZ24" i="3"/>
  <c r="DB24" i="3" s="1"/>
  <c r="DA24" i="3"/>
  <c r="DC24" i="3"/>
  <c r="A25" i="3"/>
  <c r="Y25" i="3"/>
  <c r="CU25" i="3"/>
  <c r="CV25" i="3"/>
  <c r="CX25" i="3"/>
  <c r="DH25" i="3" s="1"/>
  <c r="CY25" i="3"/>
  <c r="CZ25" i="3"/>
  <c r="DB25" i="3" s="1"/>
  <c r="DA25" i="3"/>
  <c r="DC25" i="3"/>
  <c r="A26" i="3"/>
  <c r="Y26" i="3"/>
  <c r="CW26" i="3" s="1"/>
  <c r="CY26" i="3"/>
  <c r="CZ26" i="3"/>
  <c r="DB26" i="3" s="1"/>
  <c r="DA26" i="3"/>
  <c r="DC26" i="3"/>
  <c r="A27" i="3"/>
  <c r="Y27" i="3"/>
  <c r="CW27" i="3"/>
  <c r="CX27" i="3"/>
  <c r="DG27" i="3" s="1"/>
  <c r="DJ27" i="3" s="1"/>
  <c r="CY27" i="3"/>
  <c r="CZ27" i="3"/>
  <c r="DB27" i="3" s="1"/>
  <c r="DA27" i="3"/>
  <c r="DC27" i="3"/>
  <c r="A28" i="3"/>
  <c r="Y28" i="3"/>
  <c r="CW28" i="3" s="1"/>
  <c r="CY28" i="3"/>
  <c r="CZ28" i="3"/>
  <c r="DB28" i="3" s="1"/>
  <c r="DA28" i="3"/>
  <c r="DC28" i="3"/>
  <c r="A29" i="3"/>
  <c r="Y29" i="3"/>
  <c r="CY29" i="3"/>
  <c r="CZ29" i="3"/>
  <c r="DB29" i="3" s="1"/>
  <c r="L13" i="9" s="1"/>
  <c r="DA29" i="3"/>
  <c r="DC29" i="3"/>
  <c r="Q13" i="9" s="1"/>
  <c r="A30" i="3"/>
  <c r="Y30" i="3"/>
  <c r="CX30" i="3" s="1"/>
  <c r="CY30" i="3"/>
  <c r="CZ30" i="3"/>
  <c r="DB30" i="3" s="1"/>
  <c r="DA30" i="3"/>
  <c r="DC30" i="3"/>
  <c r="A31" i="3"/>
  <c r="Y31" i="3"/>
  <c r="CX31" i="3" s="1"/>
  <c r="CU31" i="3"/>
  <c r="CY31" i="3"/>
  <c r="CZ31" i="3"/>
  <c r="DA31" i="3"/>
  <c r="DB31" i="3"/>
  <c r="DC31" i="3"/>
  <c r="A32" i="3"/>
  <c r="Y32" i="3"/>
  <c r="CW32" i="3" s="1"/>
  <c r="CY32" i="3"/>
  <c r="CZ32" i="3"/>
  <c r="DB32" i="3" s="1"/>
  <c r="DA32" i="3"/>
  <c r="DC32" i="3"/>
  <c r="A33" i="3"/>
  <c r="Y33" i="3"/>
  <c r="CW33" i="3" s="1"/>
  <c r="CY33" i="3"/>
  <c r="CZ33" i="3"/>
  <c r="DB33" i="3" s="1"/>
  <c r="DA33" i="3"/>
  <c r="DC33" i="3"/>
  <c r="A34" i="3"/>
  <c r="Y34" i="3"/>
  <c r="CX34" i="3" s="1"/>
  <c r="DH34" i="3" s="1"/>
  <c r="CW34" i="3"/>
  <c r="CY34" i="3"/>
  <c r="CZ34" i="3"/>
  <c r="DB34" i="3" s="1"/>
  <c r="DA34" i="3"/>
  <c r="DC34" i="3"/>
  <c r="A35" i="3"/>
  <c r="Y35" i="3"/>
  <c r="CY35" i="3"/>
  <c r="CZ35" i="3"/>
  <c r="DB35" i="3" s="1"/>
  <c r="L15" i="9" s="1"/>
  <c r="DA35" i="3"/>
  <c r="DC35" i="3"/>
  <c r="Q15" i="9" s="1"/>
  <c r="T15" i="9" s="1"/>
  <c r="A36" i="3"/>
  <c r="Y36" i="3"/>
  <c r="CX36" i="3" s="1"/>
  <c r="CY36" i="3"/>
  <c r="CZ36" i="3"/>
  <c r="DB36" i="3" s="1"/>
  <c r="DA36" i="3"/>
  <c r="DC36" i="3"/>
  <c r="DG36" i="3"/>
  <c r="DI36" i="3"/>
  <c r="A37" i="3"/>
  <c r="Y37" i="3"/>
  <c r="CX37" i="3" s="1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L24" i="9" s="1"/>
  <c r="DA45" i="3"/>
  <c r="DC45" i="3"/>
  <c r="Q24" i="9" s="1"/>
  <c r="A46" i="3"/>
  <c r="Y46" i="3"/>
  <c r="CY46" i="3"/>
  <c r="CZ46" i="3"/>
  <c r="DB46" i="3" s="1"/>
  <c r="L23" i="9" s="1"/>
  <c r="DA46" i="3"/>
  <c r="DC46" i="3"/>
  <c r="Q23" i="9" s="1"/>
  <c r="A47" i="3"/>
  <c r="Y47" i="3"/>
  <c r="CY47" i="3"/>
  <c r="CZ47" i="3"/>
  <c r="DB47" i="3" s="1"/>
  <c r="L22" i="9" s="1"/>
  <c r="DA47" i="3"/>
  <c r="DC47" i="3"/>
  <c r="Q22" i="9" s="1"/>
  <c r="A48" i="3"/>
  <c r="Y48" i="3"/>
  <c r="CY48" i="3"/>
  <c r="CZ48" i="3"/>
  <c r="DB48" i="3" s="1"/>
  <c r="L21" i="9" s="1"/>
  <c r="DA48" i="3"/>
  <c r="DC48" i="3"/>
  <c r="Q21" i="9" s="1"/>
  <c r="A49" i="3"/>
  <c r="Y49" i="3"/>
  <c r="CY49" i="3"/>
  <c r="CZ49" i="3"/>
  <c r="DB49" i="3" s="1"/>
  <c r="L20" i="9" s="1"/>
  <c r="DA49" i="3"/>
  <c r="DC49" i="3"/>
  <c r="Q20" i="9" s="1"/>
  <c r="A50" i="3"/>
  <c r="Y50" i="3"/>
  <c r="CY50" i="3"/>
  <c r="CZ50" i="3"/>
  <c r="DB50" i="3" s="1"/>
  <c r="L19" i="9" s="1"/>
  <c r="DA50" i="3"/>
  <c r="DC50" i="3"/>
  <c r="Q19" i="9" s="1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L18" i="9" s="1"/>
  <c r="DA54" i="3"/>
  <c r="DC54" i="3"/>
  <c r="Q18" i="9" s="1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L28" i="9" s="1"/>
  <c r="DA58" i="3"/>
  <c r="DC58" i="3"/>
  <c r="Q28" i="9" s="1"/>
  <c r="A59" i="3"/>
  <c r="Y59" i="3"/>
  <c r="CU59" i="3"/>
  <c r="CY59" i="3"/>
  <c r="CZ59" i="3"/>
  <c r="DA59" i="3"/>
  <c r="DB59" i="3"/>
  <c r="DC59" i="3"/>
  <c r="A60" i="3"/>
  <c r="Y60" i="3"/>
  <c r="CX60" i="3" s="1"/>
  <c r="DH60" i="3" s="1"/>
  <c r="CY60" i="3"/>
  <c r="CZ60" i="3"/>
  <c r="DB60" i="3" s="1"/>
  <c r="DA60" i="3"/>
  <c r="DC60" i="3"/>
  <c r="A61" i="3"/>
  <c r="Y61" i="3"/>
  <c r="CX61" i="3" s="1"/>
  <c r="CY61" i="3"/>
  <c r="CZ61" i="3"/>
  <c r="DB61" i="3" s="1"/>
  <c r="DA61" i="3"/>
  <c r="DC61" i="3"/>
  <c r="A62" i="3"/>
  <c r="Y62" i="3"/>
  <c r="CY62" i="3"/>
  <c r="CZ62" i="3"/>
  <c r="DB62" i="3" s="1"/>
  <c r="L36" i="9" s="1"/>
  <c r="DA62" i="3"/>
  <c r="DC62" i="3"/>
  <c r="Q36" i="9" s="1"/>
  <c r="T36" i="9" s="1"/>
  <c r="A63" i="3"/>
  <c r="Y63" i="3"/>
  <c r="CY63" i="3"/>
  <c r="CZ63" i="3"/>
  <c r="DB63" i="3" s="1"/>
  <c r="L35" i="9" s="1"/>
  <c r="DA63" i="3"/>
  <c r="DC63" i="3"/>
  <c r="Q35" i="9" s="1"/>
  <c r="A64" i="3"/>
  <c r="Y64" i="3"/>
  <c r="CX64" i="3" s="1"/>
  <c r="CY64" i="3"/>
  <c r="CZ64" i="3"/>
  <c r="DB64" i="3" s="1"/>
  <c r="DA64" i="3"/>
  <c r="DC64" i="3"/>
  <c r="A65" i="3"/>
  <c r="Y65" i="3"/>
  <c r="CX65" i="3" s="1"/>
  <c r="CY65" i="3"/>
  <c r="CZ65" i="3"/>
  <c r="DA65" i="3"/>
  <c r="DB65" i="3"/>
  <c r="DC65" i="3"/>
  <c r="A66" i="3"/>
  <c r="Y66" i="3"/>
  <c r="CX66" i="3" s="1"/>
  <c r="CY66" i="3"/>
  <c r="CZ66" i="3"/>
  <c r="DB66" i="3" s="1"/>
  <c r="DA66" i="3"/>
  <c r="DC66" i="3"/>
  <c r="A67" i="3"/>
  <c r="Y67" i="3"/>
  <c r="I34" i="9" s="1"/>
  <c r="D41" i="8" s="1"/>
  <c r="CX67" i="3"/>
  <c r="DH67" i="3" s="1"/>
  <c r="CY67" i="3"/>
  <c r="CZ67" i="3"/>
  <c r="DB67" i="3" s="1"/>
  <c r="L34" i="9" s="1"/>
  <c r="DA67" i="3"/>
  <c r="DC67" i="3"/>
  <c r="Q34" i="9" s="1"/>
  <c r="A68" i="3"/>
  <c r="Y68" i="3"/>
  <c r="CY68" i="3"/>
  <c r="CZ68" i="3"/>
  <c r="DB68" i="3" s="1"/>
  <c r="L33" i="9" s="1"/>
  <c r="DA68" i="3"/>
  <c r="DC68" i="3"/>
  <c r="Q33" i="9" s="1"/>
  <c r="T33" i="9" s="1"/>
  <c r="A69" i="3"/>
  <c r="Y69" i="3"/>
  <c r="CY69" i="3"/>
  <c r="CZ69" i="3"/>
  <c r="DB69" i="3" s="1"/>
  <c r="L32" i="9" s="1"/>
  <c r="DA69" i="3"/>
  <c r="DC69" i="3"/>
  <c r="Q32" i="9" s="1"/>
  <c r="A70" i="3"/>
  <c r="Y70" i="3"/>
  <c r="CY70" i="3"/>
  <c r="CZ70" i="3"/>
  <c r="DA70" i="3"/>
  <c r="DB70" i="3"/>
  <c r="L31" i="9" s="1"/>
  <c r="DC70" i="3"/>
  <c r="Q31" i="9" s="1"/>
  <c r="T31" i="9" s="1"/>
  <c r="A71" i="3"/>
  <c r="Y71" i="3"/>
  <c r="CV71" i="3" s="1"/>
  <c r="CU71" i="3"/>
  <c r="CY71" i="3"/>
  <c r="CZ71" i="3"/>
  <c r="DA71" i="3"/>
  <c r="DB71" i="3"/>
  <c r="DC71" i="3"/>
  <c r="A72" i="3"/>
  <c r="Y72" i="3"/>
  <c r="CW72" i="3"/>
  <c r="CX72" i="3"/>
  <c r="DI72" i="3" s="1"/>
  <c r="CY72" i="3"/>
  <c r="CZ72" i="3"/>
  <c r="DB72" i="3" s="1"/>
  <c r="DA72" i="3"/>
  <c r="DC72" i="3"/>
  <c r="A73" i="3"/>
  <c r="Y73" i="3"/>
  <c r="CW73" i="3" s="1"/>
  <c r="CY73" i="3"/>
  <c r="CZ73" i="3"/>
  <c r="DB73" i="3" s="1"/>
  <c r="DA73" i="3"/>
  <c r="DC73" i="3"/>
  <c r="A74" i="3"/>
  <c r="Y74" i="3"/>
  <c r="CW74" i="3" s="1"/>
  <c r="CY74" i="3"/>
  <c r="CZ74" i="3"/>
  <c r="DB74" i="3" s="1"/>
  <c r="DA74" i="3"/>
  <c r="DC74" i="3"/>
  <c r="A75" i="3"/>
  <c r="Y75" i="3"/>
  <c r="CW75" i="3" s="1"/>
  <c r="CY75" i="3"/>
  <c r="CZ75" i="3"/>
  <c r="DB75" i="3" s="1"/>
  <c r="DA75" i="3"/>
  <c r="DC75" i="3"/>
  <c r="A76" i="3"/>
  <c r="Y76" i="3"/>
  <c r="CX76" i="3" s="1"/>
  <c r="CY76" i="3"/>
  <c r="CZ76" i="3"/>
  <c r="DB76" i="3" s="1"/>
  <c r="DA76" i="3"/>
  <c r="DC76" i="3"/>
  <c r="A77" i="3"/>
  <c r="Y77" i="3"/>
  <c r="CY77" i="3"/>
  <c r="CZ77" i="3"/>
  <c r="DB77" i="3" s="1"/>
  <c r="L44" i="9" s="1"/>
  <c r="DA77" i="3"/>
  <c r="DC77" i="3"/>
  <c r="Q44" i="9" s="1"/>
  <c r="A78" i="3"/>
  <c r="Y78" i="3"/>
  <c r="I43" i="9" s="1"/>
  <c r="D44" i="8" s="1"/>
  <c r="CY78" i="3"/>
  <c r="CZ78" i="3"/>
  <c r="DB78" i="3" s="1"/>
  <c r="L43" i="9" s="1"/>
  <c r="DA78" i="3"/>
  <c r="DC78" i="3"/>
  <c r="Q43" i="9" s="1"/>
  <c r="T43" i="9" s="1"/>
  <c r="A79" i="3"/>
  <c r="Y79" i="3"/>
  <c r="CY79" i="3"/>
  <c r="CZ79" i="3"/>
  <c r="DB79" i="3" s="1"/>
  <c r="L42" i="9" s="1"/>
  <c r="DA79" i="3"/>
  <c r="DC79" i="3"/>
  <c r="Q42" i="9" s="1"/>
  <c r="A80" i="3"/>
  <c r="Y80" i="3"/>
  <c r="I41" i="9" s="1"/>
  <c r="CY80" i="3"/>
  <c r="CZ80" i="3"/>
  <c r="DB80" i="3" s="1"/>
  <c r="L41" i="9" s="1"/>
  <c r="DA80" i="3"/>
  <c r="DC80" i="3"/>
  <c r="Q41" i="9" s="1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L46" i="9" s="1"/>
  <c r="DC88" i="3"/>
  <c r="Q46" i="9" s="1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L51" i="9" s="1"/>
  <c r="DA97" i="3"/>
  <c r="DC97" i="3"/>
  <c r="Q51" i="9" s="1"/>
  <c r="A98" i="3"/>
  <c r="Y98" i="3"/>
  <c r="I50" i="9" s="1"/>
  <c r="D60" i="8" s="1"/>
  <c r="CY98" i="3"/>
  <c r="CZ98" i="3"/>
  <c r="DA98" i="3"/>
  <c r="DB98" i="3"/>
  <c r="L50" i="9" s="1"/>
  <c r="DC98" i="3"/>
  <c r="Q50" i="9" s="1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L55" i="9" s="1"/>
  <c r="DA103" i="3"/>
  <c r="DC103" i="3"/>
  <c r="Q55" i="9" s="1"/>
  <c r="A104" i="3"/>
  <c r="Y104" i="3"/>
  <c r="CY104" i="3"/>
  <c r="CZ104" i="3"/>
  <c r="DB104" i="3" s="1"/>
  <c r="L54" i="9" s="1"/>
  <c r="DA104" i="3"/>
  <c r="DC104" i="3"/>
  <c r="Q54" i="9" s="1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V117" i="3" s="1"/>
  <c r="CU117" i="3"/>
  <c r="CX117" i="3"/>
  <c r="DI117" i="3" s="1"/>
  <c r="DJ117" i="3" s="1"/>
  <c r="CY117" i="3"/>
  <c r="CZ117" i="3"/>
  <c r="DB117" i="3" s="1"/>
  <c r="DA117" i="3"/>
  <c r="DC117" i="3"/>
  <c r="A118" i="3"/>
  <c r="Y118" i="3"/>
  <c r="CX118" i="3" s="1"/>
  <c r="CY118" i="3"/>
  <c r="CZ118" i="3"/>
  <c r="DB118" i="3" s="1"/>
  <c r="DA118" i="3"/>
  <c r="DC118" i="3"/>
  <c r="A119" i="3"/>
  <c r="Y119" i="3"/>
  <c r="CX119" i="3" s="1"/>
  <c r="CU119" i="3"/>
  <c r="CV119" i="3"/>
  <c r="CY119" i="3"/>
  <c r="CZ119" i="3"/>
  <c r="DB119" i="3" s="1"/>
  <c r="DA119" i="3"/>
  <c r="DC119" i="3"/>
  <c r="A120" i="3"/>
  <c r="Y120" i="3"/>
  <c r="CX120" i="3" s="1"/>
  <c r="CY120" i="3"/>
  <c r="CZ120" i="3"/>
  <c r="DB120" i="3" s="1"/>
  <c r="DA120" i="3"/>
  <c r="DC120" i="3"/>
  <c r="A121" i="3"/>
  <c r="Y121" i="3"/>
  <c r="CX121" i="3" s="1"/>
  <c r="CY121" i="3"/>
  <c r="CZ121" i="3"/>
  <c r="DB121" i="3" s="1"/>
  <c r="DA121" i="3"/>
  <c r="DC121" i="3"/>
  <c r="A122" i="3"/>
  <c r="Y122" i="3"/>
  <c r="CX122" i="3"/>
  <c r="DF122" i="3" s="1"/>
  <c r="DJ122" i="3" s="1"/>
  <c r="CY122" i="3"/>
  <c r="CZ122" i="3"/>
  <c r="DB122" i="3" s="1"/>
  <c r="DA122" i="3"/>
  <c r="DC122" i="3"/>
  <c r="A123" i="3"/>
  <c r="Y123" i="3"/>
  <c r="CV123" i="3" s="1"/>
  <c r="CU123" i="3"/>
  <c r="CY123" i="3"/>
  <c r="CZ123" i="3"/>
  <c r="DA123" i="3"/>
  <c r="DB123" i="3"/>
  <c r="DC123" i="3"/>
  <c r="A124" i="3"/>
  <c r="Y124" i="3"/>
  <c r="CX124" i="3" s="1"/>
  <c r="CY124" i="3"/>
  <c r="CZ124" i="3"/>
  <c r="DA124" i="3"/>
  <c r="DB124" i="3"/>
  <c r="DC124" i="3"/>
  <c r="A125" i="3"/>
  <c r="Y125" i="3"/>
  <c r="CX125" i="3" s="1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U133" i="3"/>
  <c r="CY133" i="3"/>
  <c r="CZ133" i="3"/>
  <c r="DB133" i="3" s="1"/>
  <c r="DA133" i="3"/>
  <c r="DC133" i="3"/>
  <c r="A134" i="3"/>
  <c r="Y134" i="3"/>
  <c r="CX134" i="3" s="1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V137" i="3" s="1"/>
  <c r="CU137" i="3"/>
  <c r="CY137" i="3"/>
  <c r="CZ137" i="3"/>
  <c r="DB137" i="3" s="1"/>
  <c r="DA137" i="3"/>
  <c r="DC137" i="3"/>
  <c r="A138" i="3"/>
  <c r="Y138" i="3"/>
  <c r="CX138" i="3" s="1"/>
  <c r="CU138" i="3"/>
  <c r="CV138" i="3"/>
  <c r="CY138" i="3"/>
  <c r="CZ138" i="3"/>
  <c r="DB138" i="3" s="1"/>
  <c r="DA138" i="3"/>
  <c r="DC138" i="3"/>
  <c r="A139" i="3"/>
  <c r="Y139" i="3"/>
  <c r="CV139" i="3" s="1"/>
  <c r="CU139" i="3"/>
  <c r="CY139" i="3"/>
  <c r="CZ139" i="3"/>
  <c r="DB139" i="3" s="1"/>
  <c r="DA139" i="3"/>
  <c r="DC139" i="3"/>
  <c r="A140" i="3"/>
  <c r="Y140" i="3"/>
  <c r="CX140" i="3" s="1"/>
  <c r="CU140" i="3"/>
  <c r="CY140" i="3"/>
  <c r="CZ140" i="3"/>
  <c r="DB140" i="3" s="1"/>
  <c r="DA140" i="3"/>
  <c r="DC140" i="3"/>
  <c r="A141" i="3"/>
  <c r="Y141" i="3"/>
  <c r="CU141" i="3"/>
  <c r="CY141" i="3"/>
  <c r="CZ141" i="3"/>
  <c r="DB141" i="3" s="1"/>
  <c r="DA141" i="3"/>
  <c r="DC141" i="3"/>
  <c r="A142" i="3"/>
  <c r="Y142" i="3"/>
  <c r="CU142" i="3"/>
  <c r="CV142" i="3"/>
  <c r="CX142" i="3"/>
  <c r="DF142" i="3" s="1"/>
  <c r="CY142" i="3"/>
  <c r="CZ142" i="3"/>
  <c r="DA142" i="3"/>
  <c r="DB142" i="3"/>
  <c r="DC142" i="3"/>
  <c r="A143" i="3"/>
  <c r="Y143" i="3"/>
  <c r="CV143" i="3" s="1"/>
  <c r="CU143" i="3"/>
  <c r="CY143" i="3"/>
  <c r="CZ143" i="3"/>
  <c r="DA143" i="3"/>
  <c r="DB143" i="3"/>
  <c r="DC14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K32" i="1"/>
  <c r="AC32" i="1"/>
  <c r="AE32" i="1"/>
  <c r="Q32" i="1" s="1"/>
  <c r="K28" i="6" s="1"/>
  <c r="AF32" i="1"/>
  <c r="AG32" i="1"/>
  <c r="CU32" i="1" s="1"/>
  <c r="AH32" i="1"/>
  <c r="AI32" i="1"/>
  <c r="CW32" i="1" s="1"/>
  <c r="AJ32" i="1"/>
  <c r="CX32" i="1" s="1"/>
  <c r="CV32" i="1"/>
  <c r="FR32" i="1"/>
  <c r="BY40" i="1" s="1"/>
  <c r="BY30" i="1" s="1"/>
  <c r="GL32" i="1"/>
  <c r="GO32" i="1"/>
  <c r="CC40" i="1" s="1"/>
  <c r="CC30" i="1" s="1"/>
  <c r="GP32" i="1"/>
  <c r="GV32" i="1"/>
  <c r="HC32" i="1" s="1"/>
  <c r="AC33" i="1"/>
  <c r="AE33" i="1"/>
  <c r="AD33" i="1" s="1"/>
  <c r="AF33" i="1"/>
  <c r="AG33" i="1"/>
  <c r="AH33" i="1"/>
  <c r="CV33" i="1" s="1"/>
  <c r="AI33" i="1"/>
  <c r="CW33" i="1" s="1"/>
  <c r="AJ33" i="1"/>
  <c r="CX33" i="1" s="1"/>
  <c r="CQ33" i="1"/>
  <c r="CU33" i="1"/>
  <c r="FR33" i="1"/>
  <c r="GL33" i="1"/>
  <c r="GO33" i="1"/>
  <c r="GP33" i="1"/>
  <c r="GV33" i="1"/>
  <c r="HC33" i="1" s="1"/>
  <c r="C34" i="1"/>
  <c r="D34" i="1"/>
  <c r="I34" i="1"/>
  <c r="K34" i="1"/>
  <c r="AC34" i="1"/>
  <c r="P34" i="1" s="1"/>
  <c r="AE34" i="1"/>
  <c r="CR34" i="1" s="1"/>
  <c r="AF34" i="1"/>
  <c r="CT34" i="1" s="1"/>
  <c r="AG34" i="1"/>
  <c r="CU34" i="1" s="1"/>
  <c r="AH34" i="1"/>
  <c r="CV34" i="1" s="1"/>
  <c r="AI34" i="1"/>
  <c r="CW34" i="1" s="1"/>
  <c r="AJ34" i="1"/>
  <c r="CX34" i="1" s="1"/>
  <c r="FR34" i="1"/>
  <c r="GL34" i="1"/>
  <c r="GO34" i="1"/>
  <c r="GP34" i="1"/>
  <c r="GV34" i="1"/>
  <c r="HC34" i="1" s="1"/>
  <c r="AC35" i="1"/>
  <c r="AE35" i="1"/>
  <c r="AF35" i="1"/>
  <c r="AG35" i="1"/>
  <c r="AH35" i="1"/>
  <c r="AI35" i="1"/>
  <c r="CW35" i="1" s="1"/>
  <c r="AJ35" i="1"/>
  <c r="CX35" i="1" s="1"/>
  <c r="CR35" i="1"/>
  <c r="CU35" i="1"/>
  <c r="CV35" i="1"/>
  <c r="FR35" i="1"/>
  <c r="GL35" i="1"/>
  <c r="GO35" i="1"/>
  <c r="GP35" i="1"/>
  <c r="GV35" i="1"/>
  <c r="HC35" i="1" s="1"/>
  <c r="C36" i="1"/>
  <c r="D36" i="1"/>
  <c r="I36" i="1"/>
  <c r="K36" i="1"/>
  <c r="AC36" i="1"/>
  <c r="CQ36" i="1" s="1"/>
  <c r="AE36" i="1"/>
  <c r="AD36" i="1" s="1"/>
  <c r="AF36" i="1"/>
  <c r="AG36" i="1"/>
  <c r="CU36" i="1" s="1"/>
  <c r="AH36" i="1"/>
  <c r="CV36" i="1" s="1"/>
  <c r="AI36" i="1"/>
  <c r="AJ36" i="1"/>
  <c r="CX36" i="1" s="1"/>
  <c r="CW36" i="1"/>
  <c r="FR36" i="1"/>
  <c r="GL36" i="1"/>
  <c r="GO36" i="1"/>
  <c r="GP36" i="1"/>
  <c r="GV36" i="1"/>
  <c r="HC36" i="1" s="1"/>
  <c r="GX36" i="1" s="1"/>
  <c r="C37" i="1"/>
  <c r="D37" i="1"/>
  <c r="I37" i="1"/>
  <c r="Q37" i="1" s="1"/>
  <c r="K62" i="6" s="1"/>
  <c r="K37" i="1"/>
  <c r="AC37" i="1"/>
  <c r="CQ37" i="1" s="1"/>
  <c r="AE37" i="1"/>
  <c r="I63" i="6" s="1"/>
  <c r="W63" i="6" s="1"/>
  <c r="AF37" i="1"/>
  <c r="CT37" i="1" s="1"/>
  <c r="AG37" i="1"/>
  <c r="CU37" i="1" s="1"/>
  <c r="T37" i="1" s="1"/>
  <c r="AH37" i="1"/>
  <c r="CV37" i="1" s="1"/>
  <c r="U37" i="1" s="1"/>
  <c r="AI37" i="1"/>
  <c r="CW37" i="1" s="1"/>
  <c r="V37" i="1" s="1"/>
  <c r="AJ37" i="1"/>
  <c r="CX37" i="1" s="1"/>
  <c r="W37" i="1" s="1"/>
  <c r="CR37" i="1"/>
  <c r="FR37" i="1"/>
  <c r="GL37" i="1"/>
  <c r="GO37" i="1"/>
  <c r="GP37" i="1"/>
  <c r="GV37" i="1"/>
  <c r="HC37" i="1"/>
  <c r="GX37" i="1" s="1"/>
  <c r="C38" i="1"/>
  <c r="D38" i="1"/>
  <c r="I38" i="1"/>
  <c r="C68" i="6" s="1"/>
  <c r="K38" i="1"/>
  <c r="AC38" i="1"/>
  <c r="AE38" i="1"/>
  <c r="AD38" i="1" s="1"/>
  <c r="AF38" i="1"/>
  <c r="AG38" i="1"/>
  <c r="CU38" i="1" s="1"/>
  <c r="AH38" i="1"/>
  <c r="CV38" i="1" s="1"/>
  <c r="AI38" i="1"/>
  <c r="CW38" i="1" s="1"/>
  <c r="V38" i="1" s="1"/>
  <c r="AJ38" i="1"/>
  <c r="CX38" i="1" s="1"/>
  <c r="CQ38" i="1"/>
  <c r="FR38" i="1"/>
  <c r="GL38" i="1"/>
  <c r="GO38" i="1"/>
  <c r="GP38" i="1"/>
  <c r="GV38" i="1"/>
  <c r="HC38" i="1" s="1"/>
  <c r="B40" i="1"/>
  <c r="B30" i="1" s="1"/>
  <c r="C40" i="1"/>
  <c r="C30" i="1" s="1"/>
  <c r="D40" i="1"/>
  <c r="D30" i="1" s="1"/>
  <c r="F40" i="1"/>
  <c r="F30" i="1" s="1"/>
  <c r="G40" i="1"/>
  <c r="G30" i="1" s="1"/>
  <c r="A10" i="8" s="1"/>
  <c r="BX40" i="1"/>
  <c r="BX30" i="1" s="1"/>
  <c r="CK40" i="1"/>
  <c r="CK30" i="1" s="1"/>
  <c r="CL40" i="1"/>
  <c r="CL30" i="1" s="1"/>
  <c r="CM40" i="1"/>
  <c r="CM30" i="1" s="1"/>
  <c r="D70" i="1"/>
  <c r="E72" i="1"/>
  <c r="Z72" i="1"/>
  <c r="AA72" i="1"/>
  <c r="AM72" i="1"/>
  <c r="AN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AC74" i="1"/>
  <c r="AE74" i="1"/>
  <c r="CR74" i="1" s="1"/>
  <c r="AF74" i="1"/>
  <c r="CT74" i="1" s="1"/>
  <c r="AG74" i="1"/>
  <c r="CU74" i="1" s="1"/>
  <c r="T74" i="1" s="1"/>
  <c r="AH74" i="1"/>
  <c r="CV74" i="1" s="1"/>
  <c r="U74" i="1" s="1"/>
  <c r="AI74" i="1"/>
  <c r="CW74" i="1" s="1"/>
  <c r="V74" i="1" s="1"/>
  <c r="AJ74" i="1"/>
  <c r="CX74" i="1" s="1"/>
  <c r="W74" i="1" s="1"/>
  <c r="FR74" i="1"/>
  <c r="GL74" i="1"/>
  <c r="GN74" i="1"/>
  <c r="GO74" i="1"/>
  <c r="GV74" i="1"/>
  <c r="HC74" i="1" s="1"/>
  <c r="GX74" i="1" s="1"/>
  <c r="C75" i="1"/>
  <c r="D75" i="1"/>
  <c r="I75" i="1"/>
  <c r="I87" i="6" s="1"/>
  <c r="AA88" i="6" s="1"/>
  <c r="K75" i="1"/>
  <c r="AC75" i="1"/>
  <c r="CQ75" i="1" s="1"/>
  <c r="AE75" i="1"/>
  <c r="AF75" i="1"/>
  <c r="AG75" i="1"/>
  <c r="CU75" i="1" s="1"/>
  <c r="AH75" i="1"/>
  <c r="CV75" i="1" s="1"/>
  <c r="AI75" i="1"/>
  <c r="AJ75" i="1"/>
  <c r="CX75" i="1" s="1"/>
  <c r="CR75" i="1"/>
  <c r="CS75" i="1"/>
  <c r="CW75" i="1"/>
  <c r="FR75" i="1"/>
  <c r="GL75" i="1"/>
  <c r="GN75" i="1"/>
  <c r="GO75" i="1"/>
  <c r="GV75" i="1"/>
  <c r="HC75" i="1" s="1"/>
  <c r="C76" i="1"/>
  <c r="D76" i="1"/>
  <c r="AC76" i="1"/>
  <c r="CQ76" i="1" s="1"/>
  <c r="AE76" i="1"/>
  <c r="U90" i="6" s="1"/>
  <c r="AF76" i="1"/>
  <c r="CT76" i="1" s="1"/>
  <c r="AG76" i="1"/>
  <c r="CU76" i="1" s="1"/>
  <c r="T76" i="1" s="1"/>
  <c r="AH76" i="1"/>
  <c r="CV76" i="1" s="1"/>
  <c r="U76" i="1" s="1"/>
  <c r="AI76" i="1"/>
  <c r="CW76" i="1" s="1"/>
  <c r="V76" i="1" s="1"/>
  <c r="AJ76" i="1"/>
  <c r="CX76" i="1"/>
  <c r="W76" i="1" s="1"/>
  <c r="FR76" i="1"/>
  <c r="GL76" i="1"/>
  <c r="GN76" i="1"/>
  <c r="GO76" i="1"/>
  <c r="CC79" i="1" s="1"/>
  <c r="AT79" i="1" s="1"/>
  <c r="GV76" i="1"/>
  <c r="HC76" i="1" s="1"/>
  <c r="GX76" i="1" s="1"/>
  <c r="C77" i="1"/>
  <c r="D77" i="1"/>
  <c r="AC77" i="1"/>
  <c r="CQ77" i="1" s="1"/>
  <c r="AE77" i="1"/>
  <c r="AF77" i="1"/>
  <c r="AG77" i="1"/>
  <c r="CU77" i="1" s="1"/>
  <c r="T77" i="1" s="1"/>
  <c r="AH77" i="1"/>
  <c r="CV77" i="1" s="1"/>
  <c r="U77" i="1" s="1"/>
  <c r="AI77" i="1"/>
  <c r="CW77" i="1" s="1"/>
  <c r="V77" i="1" s="1"/>
  <c r="AJ77" i="1"/>
  <c r="CX77" i="1" s="1"/>
  <c r="W77" i="1" s="1"/>
  <c r="CR77" i="1"/>
  <c r="FR77" i="1"/>
  <c r="GL77" i="1"/>
  <c r="GN77" i="1"/>
  <c r="CB79" i="1" s="1"/>
  <c r="GO77" i="1"/>
  <c r="GV77" i="1"/>
  <c r="HC77" i="1" s="1"/>
  <c r="GX77" i="1" s="1"/>
  <c r="B79" i="1"/>
  <c r="B72" i="1" s="1"/>
  <c r="C79" i="1"/>
  <c r="C72" i="1" s="1"/>
  <c r="D79" i="1"/>
  <c r="D72" i="1" s="1"/>
  <c r="F79" i="1"/>
  <c r="F72" i="1" s="1"/>
  <c r="G79" i="1"/>
  <c r="G72" i="1" s="1"/>
  <c r="A11" i="8" s="1"/>
  <c r="BX79" i="1"/>
  <c r="BX72" i="1" s="1"/>
  <c r="CK79" i="1"/>
  <c r="BB79" i="1" s="1"/>
  <c r="CL79" i="1"/>
  <c r="BC79" i="1" s="1"/>
  <c r="CM79" i="1"/>
  <c r="CM72" i="1" s="1"/>
  <c r="B109" i="1"/>
  <c r="B26" i="1" s="1"/>
  <c r="C109" i="1"/>
  <c r="C26" i="1" s="1"/>
  <c r="D109" i="1"/>
  <c r="D26" i="1" s="1"/>
  <c r="F109" i="1"/>
  <c r="F26" i="1" s="1"/>
  <c r="G109" i="1"/>
  <c r="D139" i="1"/>
  <c r="E141" i="1"/>
  <c r="Z141" i="1"/>
  <c r="AA141" i="1"/>
  <c r="AM141" i="1"/>
  <c r="AN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C143" i="1"/>
  <c r="D143" i="1"/>
  <c r="I143" i="1"/>
  <c r="K143" i="1"/>
  <c r="AC143" i="1"/>
  <c r="AE143" i="1"/>
  <c r="CR143" i="1" s="1"/>
  <c r="AF143" i="1"/>
  <c r="CT143" i="1" s="1"/>
  <c r="AG143" i="1"/>
  <c r="CU143" i="1" s="1"/>
  <c r="T143" i="1" s="1"/>
  <c r="AH143" i="1"/>
  <c r="CV143" i="1" s="1"/>
  <c r="AI143" i="1"/>
  <c r="CW143" i="1" s="1"/>
  <c r="AJ143" i="1"/>
  <c r="CX143" i="1" s="1"/>
  <c r="CQ143" i="1"/>
  <c r="FR143" i="1"/>
  <c r="GL143" i="1"/>
  <c r="GO143" i="1"/>
  <c r="GP143" i="1"/>
  <c r="GV143" i="1"/>
  <c r="HC143" i="1" s="1"/>
  <c r="C144" i="1"/>
  <c r="D144" i="1"/>
  <c r="I144" i="1"/>
  <c r="K144" i="1"/>
  <c r="AC144" i="1"/>
  <c r="CQ144" i="1" s="1"/>
  <c r="AE144" i="1"/>
  <c r="AF144" i="1"/>
  <c r="AG144" i="1"/>
  <c r="CU144" i="1" s="1"/>
  <c r="AH144" i="1"/>
  <c r="CV144" i="1" s="1"/>
  <c r="AI144" i="1"/>
  <c r="AJ144" i="1"/>
  <c r="CR144" i="1"/>
  <c r="CS144" i="1"/>
  <c r="CW144" i="1"/>
  <c r="CX144" i="1"/>
  <c r="FR144" i="1"/>
  <c r="BY149" i="1" s="1"/>
  <c r="AP149" i="1" s="1"/>
  <c r="AP141" i="1" s="1"/>
  <c r="GL144" i="1"/>
  <c r="GO144" i="1"/>
  <c r="GP144" i="1"/>
  <c r="GV144" i="1"/>
  <c r="HC144" i="1"/>
  <c r="C145" i="1"/>
  <c r="D145" i="1"/>
  <c r="I145" i="1"/>
  <c r="K145" i="1"/>
  <c r="R145" i="1"/>
  <c r="GK145" i="1" s="1"/>
  <c r="S145" i="1"/>
  <c r="K129" i="6" s="1"/>
  <c r="AC145" i="1"/>
  <c r="AE145" i="1"/>
  <c r="AF145" i="1"/>
  <c r="AG145" i="1"/>
  <c r="AH145" i="1"/>
  <c r="AI145" i="1"/>
  <c r="AJ145" i="1"/>
  <c r="CR145" i="1"/>
  <c r="CU145" i="1"/>
  <c r="CV145" i="1"/>
  <c r="U145" i="1" s="1"/>
  <c r="I132" i="6" s="1"/>
  <c r="AB132" i="6" s="1"/>
  <c r="CW145" i="1"/>
  <c r="V145" i="1" s="1"/>
  <c r="CX145" i="1"/>
  <c r="W145" i="1" s="1"/>
  <c r="FR145" i="1"/>
  <c r="GL145" i="1"/>
  <c r="GO145" i="1"/>
  <c r="GP145" i="1"/>
  <c r="GV145" i="1"/>
  <c r="HC145" i="1" s="1"/>
  <c r="C146" i="1"/>
  <c r="D146" i="1"/>
  <c r="W146" i="1"/>
  <c r="AC146" i="1"/>
  <c r="CQ146" i="1" s="1"/>
  <c r="AE146" i="1"/>
  <c r="CR146" i="1" s="1"/>
  <c r="AF146" i="1"/>
  <c r="AG146" i="1"/>
  <c r="CU146" i="1" s="1"/>
  <c r="T146" i="1" s="1"/>
  <c r="AH146" i="1"/>
  <c r="CV146" i="1" s="1"/>
  <c r="U146" i="1" s="1"/>
  <c r="AI146" i="1"/>
  <c r="CW146" i="1" s="1"/>
  <c r="V146" i="1" s="1"/>
  <c r="AJ146" i="1"/>
  <c r="CX146" i="1"/>
  <c r="FR146" i="1"/>
  <c r="GL146" i="1"/>
  <c r="GN146" i="1"/>
  <c r="GO146" i="1"/>
  <c r="GV146" i="1"/>
  <c r="HC146" i="1" s="1"/>
  <c r="GX146" i="1" s="1"/>
  <c r="C147" i="1"/>
  <c r="D147" i="1"/>
  <c r="AC147" i="1"/>
  <c r="CQ147" i="1" s="1"/>
  <c r="AE147" i="1"/>
  <c r="AF147" i="1"/>
  <c r="AG147" i="1"/>
  <c r="CU147" i="1" s="1"/>
  <c r="T147" i="1" s="1"/>
  <c r="AH147" i="1"/>
  <c r="CV147" i="1" s="1"/>
  <c r="U147" i="1" s="1"/>
  <c r="AI147" i="1"/>
  <c r="AJ147" i="1"/>
  <c r="CX147" i="1" s="1"/>
  <c r="W147" i="1" s="1"/>
  <c r="CR147" i="1"/>
  <c r="CT147" i="1"/>
  <c r="CW147" i="1"/>
  <c r="V147" i="1" s="1"/>
  <c r="FR147" i="1"/>
  <c r="GL147" i="1"/>
  <c r="GN147" i="1"/>
  <c r="GO147" i="1"/>
  <c r="GV147" i="1"/>
  <c r="HC147" i="1" s="1"/>
  <c r="GX147" i="1" s="1"/>
  <c r="B149" i="1"/>
  <c r="B141" i="1" s="1"/>
  <c r="C149" i="1"/>
  <c r="C141" i="1" s="1"/>
  <c r="D149" i="1"/>
  <c r="D141" i="1" s="1"/>
  <c r="F149" i="1"/>
  <c r="F141" i="1" s="1"/>
  <c r="G149" i="1"/>
  <c r="BX149" i="1"/>
  <c r="BX141" i="1" s="1"/>
  <c r="CK149" i="1"/>
  <c r="CK141" i="1" s="1"/>
  <c r="CL149" i="1"/>
  <c r="BC149" i="1" s="1"/>
  <c r="BC141" i="1" s="1"/>
  <c r="CM149" i="1"/>
  <c r="CM141" i="1" s="1"/>
  <c r="D179" i="1"/>
  <c r="E181" i="1"/>
  <c r="Z181" i="1"/>
  <c r="AA181" i="1"/>
  <c r="AB181" i="1"/>
  <c r="AC181" i="1"/>
  <c r="AD181" i="1"/>
  <c r="AE181" i="1"/>
  <c r="AF181" i="1"/>
  <c r="AG181" i="1"/>
  <c r="AH181" i="1"/>
  <c r="AI181" i="1"/>
  <c r="AJ181" i="1"/>
  <c r="AK181" i="1"/>
  <c r="AL181" i="1"/>
  <c r="AM181" i="1"/>
  <c r="AN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BX181" i="1"/>
  <c r="BY181" i="1"/>
  <c r="BZ181" i="1"/>
  <c r="CA181" i="1"/>
  <c r="CB181" i="1"/>
  <c r="CC181" i="1"/>
  <c r="CD181" i="1"/>
  <c r="CE181" i="1"/>
  <c r="CF181" i="1"/>
  <c r="CG181" i="1"/>
  <c r="CH181" i="1"/>
  <c r="CI181" i="1"/>
  <c r="CJ181" i="1"/>
  <c r="CK181" i="1"/>
  <c r="CL181" i="1"/>
  <c r="CM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FT181" i="1"/>
  <c r="FU181" i="1"/>
  <c r="FV181" i="1"/>
  <c r="FW181" i="1"/>
  <c r="FX181" i="1"/>
  <c r="FY181" i="1"/>
  <c r="FZ181" i="1"/>
  <c r="GA181" i="1"/>
  <c r="GB181" i="1"/>
  <c r="GC181" i="1"/>
  <c r="GD181" i="1"/>
  <c r="GE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D183" i="1"/>
  <c r="E185" i="1"/>
  <c r="Z185" i="1"/>
  <c r="AA185" i="1"/>
  <c r="AM185" i="1"/>
  <c r="AN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GX185" i="1"/>
  <c r="C187" i="1"/>
  <c r="D187" i="1"/>
  <c r="S187" i="1"/>
  <c r="AC187" i="1"/>
  <c r="P187" i="1" s="1"/>
  <c r="K155" i="6" s="1"/>
  <c r="AE187" i="1"/>
  <c r="I153" i="6" s="1"/>
  <c r="AF187" i="1"/>
  <c r="AG187" i="1"/>
  <c r="CU187" i="1" s="1"/>
  <c r="T187" i="1" s="1"/>
  <c r="AH187" i="1"/>
  <c r="CV187" i="1" s="1"/>
  <c r="U187" i="1" s="1"/>
  <c r="I160" i="6" s="1"/>
  <c r="AB160" i="6" s="1"/>
  <c r="AI187" i="1"/>
  <c r="CW187" i="1" s="1"/>
  <c r="V187" i="1" s="1"/>
  <c r="AJ187" i="1"/>
  <c r="CR187" i="1"/>
  <c r="CT187" i="1"/>
  <c r="CX187" i="1"/>
  <c r="W187" i="1" s="1"/>
  <c r="FR187" i="1"/>
  <c r="GL187" i="1"/>
  <c r="GO187" i="1"/>
  <c r="GP187" i="1"/>
  <c r="GV187" i="1"/>
  <c r="HC187" i="1" s="1"/>
  <c r="GX187" i="1" s="1"/>
  <c r="I188" i="1"/>
  <c r="AC188" i="1"/>
  <c r="AE188" i="1"/>
  <c r="AF188" i="1"/>
  <c r="AG188" i="1"/>
  <c r="CU188" i="1" s="1"/>
  <c r="T188" i="1" s="1"/>
  <c r="AH188" i="1"/>
  <c r="CV188" i="1" s="1"/>
  <c r="U188" i="1" s="1"/>
  <c r="AI188" i="1"/>
  <c r="CW188" i="1" s="1"/>
  <c r="AJ188" i="1"/>
  <c r="CX188" i="1" s="1"/>
  <c r="W188" i="1" s="1"/>
  <c r="CR188" i="1"/>
  <c r="CT188" i="1"/>
  <c r="FR188" i="1"/>
  <c r="GL188" i="1"/>
  <c r="GO188" i="1"/>
  <c r="GP188" i="1"/>
  <c r="GV188" i="1"/>
  <c r="HC188" i="1" s="1"/>
  <c r="GX188" i="1" s="1"/>
  <c r="C189" i="1"/>
  <c r="D189" i="1"/>
  <c r="AC189" i="1"/>
  <c r="I167" i="6" s="1"/>
  <c r="AE189" i="1"/>
  <c r="CR189" i="1" s="1"/>
  <c r="AF189" i="1"/>
  <c r="Q163" i="6" s="1"/>
  <c r="AG189" i="1"/>
  <c r="AH189" i="1"/>
  <c r="CV189" i="1" s="1"/>
  <c r="U189" i="1" s="1"/>
  <c r="I173" i="6" s="1"/>
  <c r="AB173" i="6" s="1"/>
  <c r="AI189" i="1"/>
  <c r="AJ189" i="1"/>
  <c r="CX189" i="1" s="1"/>
  <c r="W189" i="1" s="1"/>
  <c r="CU189" i="1"/>
  <c r="T189" i="1" s="1"/>
  <c r="CW189" i="1"/>
  <c r="V189" i="1" s="1"/>
  <c r="FR189" i="1"/>
  <c r="GL189" i="1"/>
  <c r="GO189" i="1"/>
  <c r="GP189" i="1"/>
  <c r="GV189" i="1"/>
  <c r="HC189" i="1" s="1"/>
  <c r="GX189" i="1" s="1"/>
  <c r="I190" i="1"/>
  <c r="AC190" i="1"/>
  <c r="AE190" i="1"/>
  <c r="AF190" i="1"/>
  <c r="AG190" i="1"/>
  <c r="CU190" i="1" s="1"/>
  <c r="T190" i="1" s="1"/>
  <c r="AH190" i="1"/>
  <c r="CV190" i="1" s="1"/>
  <c r="AI190" i="1"/>
  <c r="AJ190" i="1"/>
  <c r="CX190" i="1" s="1"/>
  <c r="CQ190" i="1"/>
  <c r="CW190" i="1"/>
  <c r="V190" i="1" s="1"/>
  <c r="FR190" i="1"/>
  <c r="GL190" i="1"/>
  <c r="GO190" i="1"/>
  <c r="GP190" i="1"/>
  <c r="GV190" i="1"/>
  <c r="HC190" i="1"/>
  <c r="GX190" i="1" s="1"/>
  <c r="I191" i="1"/>
  <c r="AC191" i="1"/>
  <c r="CQ191" i="1" s="1"/>
  <c r="AE191" i="1"/>
  <c r="AD191" i="1" s="1"/>
  <c r="AB191" i="1" s="1"/>
  <c r="AF191" i="1"/>
  <c r="AG191" i="1"/>
  <c r="AH191" i="1"/>
  <c r="CV191" i="1" s="1"/>
  <c r="AI191" i="1"/>
  <c r="AJ191" i="1"/>
  <c r="CX191" i="1" s="1"/>
  <c r="CU191" i="1"/>
  <c r="CW191" i="1"/>
  <c r="V191" i="1" s="1"/>
  <c r="FR191" i="1"/>
  <c r="GL191" i="1"/>
  <c r="GO191" i="1"/>
  <c r="GP191" i="1"/>
  <c r="GV191" i="1"/>
  <c r="HC191" i="1" s="1"/>
  <c r="C192" i="1"/>
  <c r="D192" i="1"/>
  <c r="I192" i="1"/>
  <c r="C177" i="6" s="1"/>
  <c r="K192" i="1"/>
  <c r="AC192" i="1"/>
  <c r="I181" i="6" s="1"/>
  <c r="AE192" i="1"/>
  <c r="AF192" i="1"/>
  <c r="CT192" i="1" s="1"/>
  <c r="AG192" i="1"/>
  <c r="CU192" i="1" s="1"/>
  <c r="T192" i="1" s="1"/>
  <c r="AH192" i="1"/>
  <c r="CV192" i="1" s="1"/>
  <c r="U192" i="1" s="1"/>
  <c r="I188" i="6" s="1"/>
  <c r="AB188" i="6" s="1"/>
  <c r="AI192" i="1"/>
  <c r="CW192" i="1" s="1"/>
  <c r="V192" i="1" s="1"/>
  <c r="AJ192" i="1"/>
  <c r="CX192" i="1"/>
  <c r="FR192" i="1"/>
  <c r="GL192" i="1"/>
  <c r="GO192" i="1"/>
  <c r="GP192" i="1"/>
  <c r="GV192" i="1"/>
  <c r="HC192" i="1" s="1"/>
  <c r="AC193" i="1"/>
  <c r="AE193" i="1"/>
  <c r="CR193" i="1" s="1"/>
  <c r="AF193" i="1"/>
  <c r="AG193" i="1"/>
  <c r="CU193" i="1" s="1"/>
  <c r="AH193" i="1"/>
  <c r="CV193" i="1" s="1"/>
  <c r="AI193" i="1"/>
  <c r="AJ193" i="1"/>
  <c r="CX193" i="1" s="1"/>
  <c r="CT193" i="1"/>
  <c r="CW193" i="1"/>
  <c r="FR193" i="1"/>
  <c r="GL193" i="1"/>
  <c r="GO193" i="1"/>
  <c r="GP193" i="1"/>
  <c r="GV193" i="1"/>
  <c r="HC193" i="1" s="1"/>
  <c r="AC194" i="1"/>
  <c r="AE194" i="1"/>
  <c r="AF194" i="1"/>
  <c r="AG194" i="1"/>
  <c r="AH194" i="1"/>
  <c r="AI194" i="1"/>
  <c r="CW194" i="1" s="1"/>
  <c r="AJ194" i="1"/>
  <c r="CX194" i="1" s="1"/>
  <c r="CR194" i="1"/>
  <c r="CT194" i="1"/>
  <c r="CU194" i="1"/>
  <c r="CV194" i="1"/>
  <c r="FR194" i="1"/>
  <c r="GL194" i="1"/>
  <c r="GO194" i="1"/>
  <c r="GP194" i="1"/>
  <c r="GV194" i="1"/>
  <c r="HC194" i="1" s="1"/>
  <c r="AC195" i="1"/>
  <c r="AE195" i="1"/>
  <c r="CR195" i="1" s="1"/>
  <c r="AF195" i="1"/>
  <c r="CT195" i="1" s="1"/>
  <c r="AG195" i="1"/>
  <c r="CU195" i="1" s="1"/>
  <c r="AH195" i="1"/>
  <c r="CV195" i="1" s="1"/>
  <c r="AI195" i="1"/>
  <c r="CW195" i="1" s="1"/>
  <c r="AJ195" i="1"/>
  <c r="CX195" i="1" s="1"/>
  <c r="FR195" i="1"/>
  <c r="GL195" i="1"/>
  <c r="GO195" i="1"/>
  <c r="GP195" i="1"/>
  <c r="GV195" i="1"/>
  <c r="HC195" i="1" s="1"/>
  <c r="C196" i="1"/>
  <c r="D196" i="1"/>
  <c r="I196" i="1"/>
  <c r="I197" i="1" s="1"/>
  <c r="GX197" i="1" s="1"/>
  <c r="K196" i="1"/>
  <c r="AC196" i="1"/>
  <c r="AE196" i="1"/>
  <c r="CS196" i="1" s="1"/>
  <c r="AF196" i="1"/>
  <c r="AG196" i="1"/>
  <c r="CU196" i="1" s="1"/>
  <c r="T196" i="1" s="1"/>
  <c r="AH196" i="1"/>
  <c r="CV196" i="1" s="1"/>
  <c r="AI196" i="1"/>
  <c r="CW196" i="1" s="1"/>
  <c r="V196" i="1" s="1"/>
  <c r="AJ196" i="1"/>
  <c r="CX196" i="1" s="1"/>
  <c r="CQ196" i="1"/>
  <c r="CR196" i="1"/>
  <c r="FR196" i="1"/>
  <c r="GL196" i="1"/>
  <c r="GO196" i="1"/>
  <c r="GP196" i="1"/>
  <c r="GV196" i="1"/>
  <c r="HC196" i="1" s="1"/>
  <c r="AC197" i="1"/>
  <c r="CQ197" i="1" s="1"/>
  <c r="AE197" i="1"/>
  <c r="AF197" i="1"/>
  <c r="AG197" i="1"/>
  <c r="AH197" i="1"/>
  <c r="CV197" i="1" s="1"/>
  <c r="AI197" i="1"/>
  <c r="CW197" i="1" s="1"/>
  <c r="AJ197" i="1"/>
  <c r="CX197" i="1" s="1"/>
  <c r="CU197" i="1"/>
  <c r="FR197" i="1"/>
  <c r="GL197" i="1"/>
  <c r="GO197" i="1"/>
  <c r="GP197" i="1"/>
  <c r="GV197" i="1"/>
  <c r="HC197" i="1" s="1"/>
  <c r="B199" i="1"/>
  <c r="B185" i="1" s="1"/>
  <c r="C199" i="1"/>
  <c r="C185" i="1" s="1"/>
  <c r="D199" i="1"/>
  <c r="D185" i="1" s="1"/>
  <c r="F199" i="1"/>
  <c r="F185" i="1" s="1"/>
  <c r="G199" i="1"/>
  <c r="BX199" i="1"/>
  <c r="BX185" i="1" s="1"/>
  <c r="CK199" i="1"/>
  <c r="CK185" i="1" s="1"/>
  <c r="CL199" i="1"/>
  <c r="CL185" i="1" s="1"/>
  <c r="CM199" i="1"/>
  <c r="CM185" i="1" s="1"/>
  <c r="D229" i="1"/>
  <c r="E231" i="1"/>
  <c r="Z231" i="1"/>
  <c r="AA231" i="1"/>
  <c r="AM231" i="1"/>
  <c r="AN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CN231" i="1"/>
  <c r="CO231" i="1"/>
  <c r="CP231" i="1"/>
  <c r="CQ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G231" i="1"/>
  <c r="DH231" i="1"/>
  <c r="DI231" i="1"/>
  <c r="DJ231" i="1"/>
  <c r="DK231" i="1"/>
  <c r="DL231" i="1"/>
  <c r="DM231" i="1"/>
  <c r="DN231" i="1"/>
  <c r="DO231" i="1"/>
  <c r="DP231" i="1"/>
  <c r="DQ231" i="1"/>
  <c r="DR231" i="1"/>
  <c r="DS231" i="1"/>
  <c r="DT231" i="1"/>
  <c r="DU231" i="1"/>
  <c r="DV231" i="1"/>
  <c r="DW231" i="1"/>
  <c r="DX231" i="1"/>
  <c r="DY231" i="1"/>
  <c r="DZ231" i="1"/>
  <c r="EA231" i="1"/>
  <c r="EB231" i="1"/>
  <c r="EC231" i="1"/>
  <c r="ED231" i="1"/>
  <c r="EE231" i="1"/>
  <c r="EF231" i="1"/>
  <c r="EG231" i="1"/>
  <c r="EH231" i="1"/>
  <c r="EI231" i="1"/>
  <c r="EJ231" i="1"/>
  <c r="EK231" i="1"/>
  <c r="EL231" i="1"/>
  <c r="EM231" i="1"/>
  <c r="EN231" i="1"/>
  <c r="EO231" i="1"/>
  <c r="EP231" i="1"/>
  <c r="EQ231" i="1"/>
  <c r="ER231" i="1"/>
  <c r="ES231" i="1"/>
  <c r="ET231" i="1"/>
  <c r="EU231" i="1"/>
  <c r="EV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FP231" i="1"/>
  <c r="FQ231" i="1"/>
  <c r="FR231" i="1"/>
  <c r="FS231" i="1"/>
  <c r="FT231" i="1"/>
  <c r="FU231" i="1"/>
  <c r="FV231" i="1"/>
  <c r="FW231" i="1"/>
  <c r="FX231" i="1"/>
  <c r="FY231" i="1"/>
  <c r="FZ231" i="1"/>
  <c r="GA231" i="1"/>
  <c r="GB231" i="1"/>
  <c r="GC231" i="1"/>
  <c r="GD231" i="1"/>
  <c r="GE231" i="1"/>
  <c r="GF231" i="1"/>
  <c r="GG231" i="1"/>
  <c r="GH231" i="1"/>
  <c r="GI231" i="1"/>
  <c r="GJ231" i="1"/>
  <c r="GK231" i="1"/>
  <c r="GL231" i="1"/>
  <c r="GM231" i="1"/>
  <c r="GN231" i="1"/>
  <c r="GO231" i="1"/>
  <c r="GP231" i="1"/>
  <c r="GQ231" i="1"/>
  <c r="GR231" i="1"/>
  <c r="GS231" i="1"/>
  <c r="GT231" i="1"/>
  <c r="GU231" i="1"/>
  <c r="GV231" i="1"/>
  <c r="GW231" i="1"/>
  <c r="GX231" i="1"/>
  <c r="C233" i="1"/>
  <c r="D233" i="1"/>
  <c r="AC233" i="1"/>
  <c r="CQ233" i="1" s="1"/>
  <c r="AE233" i="1"/>
  <c r="CR233" i="1" s="1"/>
  <c r="AF233" i="1"/>
  <c r="AG233" i="1"/>
  <c r="CU233" i="1" s="1"/>
  <c r="T233" i="1" s="1"/>
  <c r="AH233" i="1"/>
  <c r="CV233" i="1" s="1"/>
  <c r="U233" i="1" s="1"/>
  <c r="I222" i="6" s="1"/>
  <c r="AB222" i="6" s="1"/>
  <c r="AI233" i="1"/>
  <c r="CW233" i="1" s="1"/>
  <c r="V233" i="1" s="1"/>
  <c r="AJ233" i="1"/>
  <c r="CX233" i="1"/>
  <c r="W233" i="1" s="1"/>
  <c r="FR233" i="1"/>
  <c r="GL233" i="1"/>
  <c r="GO233" i="1"/>
  <c r="GP233" i="1"/>
  <c r="GV233" i="1"/>
  <c r="HC233" i="1"/>
  <c r="GX233" i="1" s="1"/>
  <c r="I234" i="1"/>
  <c r="AC234" i="1"/>
  <c r="AD234" i="1"/>
  <c r="AE234" i="1"/>
  <c r="AF234" i="1"/>
  <c r="AG234" i="1"/>
  <c r="AH234" i="1"/>
  <c r="CV234" i="1" s="1"/>
  <c r="AI234" i="1"/>
  <c r="AJ234" i="1"/>
  <c r="CX234" i="1" s="1"/>
  <c r="CR234" i="1"/>
  <c r="CU234" i="1"/>
  <c r="CW234" i="1"/>
  <c r="FR234" i="1"/>
  <c r="GL234" i="1"/>
  <c r="GO234" i="1"/>
  <c r="GP234" i="1"/>
  <c r="GV234" i="1"/>
  <c r="HC234" i="1" s="1"/>
  <c r="I235" i="1"/>
  <c r="AC235" i="1"/>
  <c r="AE235" i="1"/>
  <c r="CS235" i="1" s="1"/>
  <c r="AF235" i="1"/>
  <c r="S235" i="1" s="1"/>
  <c r="CZ235" i="1" s="1"/>
  <c r="Y235" i="1" s="1"/>
  <c r="T216" i="6" s="1"/>
  <c r="AG235" i="1"/>
  <c r="CU235" i="1" s="1"/>
  <c r="T235" i="1" s="1"/>
  <c r="AH235" i="1"/>
  <c r="CV235" i="1" s="1"/>
  <c r="AI235" i="1"/>
  <c r="CW235" i="1" s="1"/>
  <c r="AJ235" i="1"/>
  <c r="CX235" i="1"/>
  <c r="FR235" i="1"/>
  <c r="GL235" i="1"/>
  <c r="GO235" i="1"/>
  <c r="GP235" i="1"/>
  <c r="GV235" i="1"/>
  <c r="HC235" i="1" s="1"/>
  <c r="GX235" i="1" s="1"/>
  <c r="I236" i="1"/>
  <c r="AC236" i="1"/>
  <c r="AE236" i="1"/>
  <c r="CR236" i="1" s="1"/>
  <c r="AF236" i="1"/>
  <c r="AG236" i="1"/>
  <c r="CU236" i="1" s="1"/>
  <c r="AH236" i="1"/>
  <c r="AI236" i="1"/>
  <c r="CW236" i="1" s="1"/>
  <c r="AJ236" i="1"/>
  <c r="CX236" i="1" s="1"/>
  <c r="CS236" i="1"/>
  <c r="CV236" i="1"/>
  <c r="FR236" i="1"/>
  <c r="GL236" i="1"/>
  <c r="GO236" i="1"/>
  <c r="GP236" i="1"/>
  <c r="GV236" i="1"/>
  <c r="HC236" i="1" s="1"/>
  <c r="I237" i="1"/>
  <c r="AC237" i="1"/>
  <c r="AE237" i="1"/>
  <c r="AF237" i="1"/>
  <c r="AG237" i="1"/>
  <c r="CU237" i="1" s="1"/>
  <c r="AH237" i="1"/>
  <c r="AI237" i="1"/>
  <c r="CW237" i="1" s="1"/>
  <c r="AJ237" i="1"/>
  <c r="CX237" i="1" s="1"/>
  <c r="CQ237" i="1"/>
  <c r="CV237" i="1"/>
  <c r="FR237" i="1"/>
  <c r="GL237" i="1"/>
  <c r="GO237" i="1"/>
  <c r="GP237" i="1"/>
  <c r="GV237" i="1"/>
  <c r="HC237" i="1"/>
  <c r="C238" i="1"/>
  <c r="D238" i="1"/>
  <c r="Q238" i="1"/>
  <c r="K227" i="6" s="1"/>
  <c r="AC238" i="1"/>
  <c r="I229" i="6" s="1"/>
  <c r="AD238" i="1"/>
  <c r="AE238" i="1"/>
  <c r="AF238" i="1"/>
  <c r="CT238" i="1" s="1"/>
  <c r="AG238" i="1"/>
  <c r="CU238" i="1" s="1"/>
  <c r="T238" i="1" s="1"/>
  <c r="AH238" i="1"/>
  <c r="CV238" i="1" s="1"/>
  <c r="U238" i="1" s="1"/>
  <c r="I233" i="6" s="1"/>
  <c r="AB233" i="6" s="1"/>
  <c r="AI238" i="1"/>
  <c r="CW238" i="1" s="1"/>
  <c r="V238" i="1" s="1"/>
  <c r="AJ238" i="1"/>
  <c r="CX238" i="1" s="1"/>
  <c r="W238" i="1" s="1"/>
  <c r="CR238" i="1"/>
  <c r="FR238" i="1"/>
  <c r="GL238" i="1"/>
  <c r="GO238" i="1"/>
  <c r="GP238" i="1"/>
  <c r="GV238" i="1"/>
  <c r="HC238" i="1" s="1"/>
  <c r="GX238" i="1" s="1"/>
  <c r="C239" i="1"/>
  <c r="D239" i="1"/>
  <c r="K239" i="1"/>
  <c r="AC239" i="1"/>
  <c r="P239" i="1" s="1"/>
  <c r="AE239" i="1"/>
  <c r="Q239" i="1" s="1"/>
  <c r="K239" i="6" s="1"/>
  <c r="AF239" i="1"/>
  <c r="S239" i="1" s="1"/>
  <c r="AG239" i="1"/>
  <c r="CU239" i="1" s="1"/>
  <c r="T239" i="1" s="1"/>
  <c r="AH239" i="1"/>
  <c r="CV239" i="1" s="1"/>
  <c r="U239" i="1" s="1"/>
  <c r="I245" i="6" s="1"/>
  <c r="AB245" i="6" s="1"/>
  <c r="AI239" i="1"/>
  <c r="CW239" i="1" s="1"/>
  <c r="V239" i="1" s="1"/>
  <c r="AJ239" i="1"/>
  <c r="CX239" i="1" s="1"/>
  <c r="W239" i="1" s="1"/>
  <c r="FR239" i="1"/>
  <c r="GL239" i="1"/>
  <c r="GO239" i="1"/>
  <c r="GP239" i="1"/>
  <c r="GV239" i="1"/>
  <c r="HC239" i="1" s="1"/>
  <c r="GX239" i="1" s="1"/>
  <c r="I240" i="1"/>
  <c r="AC240" i="1"/>
  <c r="AE240" i="1"/>
  <c r="CR240" i="1" s="1"/>
  <c r="AF240" i="1"/>
  <c r="AG240" i="1"/>
  <c r="CU240" i="1" s="1"/>
  <c r="AH240" i="1"/>
  <c r="CV240" i="1" s="1"/>
  <c r="AI240" i="1"/>
  <c r="CW240" i="1" s="1"/>
  <c r="AJ240" i="1"/>
  <c r="CX240" i="1" s="1"/>
  <c r="FR240" i="1"/>
  <c r="GL240" i="1"/>
  <c r="GO240" i="1"/>
  <c r="GP240" i="1"/>
  <c r="GV240" i="1"/>
  <c r="HC240" i="1" s="1"/>
  <c r="C241" i="1"/>
  <c r="D241" i="1"/>
  <c r="K241" i="1"/>
  <c r="AC241" i="1"/>
  <c r="AE241" i="1"/>
  <c r="AF241" i="1"/>
  <c r="AG241" i="1"/>
  <c r="AH241" i="1"/>
  <c r="CV241" i="1" s="1"/>
  <c r="U241" i="1" s="1"/>
  <c r="I259" i="6" s="1"/>
  <c r="AB259" i="6" s="1"/>
  <c r="AI241" i="1"/>
  <c r="CW241" i="1" s="1"/>
  <c r="AJ241" i="1"/>
  <c r="CX241" i="1" s="1"/>
  <c r="CR241" i="1"/>
  <c r="CU241" i="1"/>
  <c r="FR241" i="1"/>
  <c r="GL241" i="1"/>
  <c r="GO241" i="1"/>
  <c r="GP241" i="1"/>
  <c r="GV241" i="1"/>
  <c r="HC241" i="1" s="1"/>
  <c r="AC242" i="1"/>
  <c r="AE242" i="1"/>
  <c r="AD242" i="1" s="1"/>
  <c r="AF242" i="1"/>
  <c r="AG242" i="1"/>
  <c r="CU242" i="1" s="1"/>
  <c r="AH242" i="1"/>
  <c r="CV242" i="1" s="1"/>
  <c r="AI242" i="1"/>
  <c r="CW242" i="1" s="1"/>
  <c r="AJ242" i="1"/>
  <c r="CX242" i="1" s="1"/>
  <c r="FR242" i="1"/>
  <c r="GL242" i="1"/>
  <c r="GO242" i="1"/>
  <c r="GP242" i="1"/>
  <c r="GV242" i="1"/>
  <c r="HC242" i="1"/>
  <c r="AC243" i="1"/>
  <c r="CQ243" i="1" s="1"/>
  <c r="AD243" i="1"/>
  <c r="AB243" i="1" s="1"/>
  <c r="AE243" i="1"/>
  <c r="AF243" i="1"/>
  <c r="CT243" i="1" s="1"/>
  <c r="AG243" i="1"/>
  <c r="CU243" i="1" s="1"/>
  <c r="AH243" i="1"/>
  <c r="AI243" i="1"/>
  <c r="CW243" i="1" s="1"/>
  <c r="AJ243" i="1"/>
  <c r="CX243" i="1" s="1"/>
  <c r="CR243" i="1"/>
  <c r="CV243" i="1"/>
  <c r="FR243" i="1"/>
  <c r="GL243" i="1"/>
  <c r="GO243" i="1"/>
  <c r="GP243" i="1"/>
  <c r="GV243" i="1"/>
  <c r="HC243" i="1"/>
  <c r="B245" i="1"/>
  <c r="B231" i="1" s="1"/>
  <c r="C245" i="1"/>
  <c r="C231" i="1" s="1"/>
  <c r="D245" i="1"/>
  <c r="D231" i="1" s="1"/>
  <c r="F245" i="1"/>
  <c r="F231" i="1" s="1"/>
  <c r="G245" i="1"/>
  <c r="BX245" i="1"/>
  <c r="BX231" i="1" s="1"/>
  <c r="CK245" i="1"/>
  <c r="CK231" i="1" s="1"/>
  <c r="CL245" i="1"/>
  <c r="CL231" i="1" s="1"/>
  <c r="CM245" i="1"/>
  <c r="CM231" i="1" s="1"/>
  <c r="B275" i="1"/>
  <c r="B181" i="1" s="1"/>
  <c r="C275" i="1"/>
  <c r="C181" i="1" s="1"/>
  <c r="D275" i="1"/>
  <c r="D181" i="1" s="1"/>
  <c r="F275" i="1"/>
  <c r="F181" i="1" s="1"/>
  <c r="G275" i="1"/>
  <c r="D305" i="1"/>
  <c r="E307" i="1"/>
  <c r="Z307" i="1"/>
  <c r="AA307" i="1"/>
  <c r="AM307" i="1"/>
  <c r="AN307" i="1"/>
  <c r="BE307" i="1"/>
  <c r="BF307" i="1"/>
  <c r="BG307" i="1"/>
  <c r="BH307" i="1"/>
  <c r="BI307" i="1"/>
  <c r="BJ307" i="1"/>
  <c r="BK307" i="1"/>
  <c r="BL307" i="1"/>
  <c r="BM307" i="1"/>
  <c r="BN307" i="1"/>
  <c r="BO307" i="1"/>
  <c r="BP307" i="1"/>
  <c r="BQ307" i="1"/>
  <c r="BR307" i="1"/>
  <c r="BS307" i="1"/>
  <c r="BT307" i="1"/>
  <c r="BU307" i="1"/>
  <c r="BV307" i="1"/>
  <c r="BW307" i="1"/>
  <c r="CN307" i="1"/>
  <c r="CO307" i="1"/>
  <c r="CP307" i="1"/>
  <c r="CQ307" i="1"/>
  <c r="CR307" i="1"/>
  <c r="CS307" i="1"/>
  <c r="CT307" i="1"/>
  <c r="CU307" i="1"/>
  <c r="CV307" i="1"/>
  <c r="CW307" i="1"/>
  <c r="CX307" i="1"/>
  <c r="CY307" i="1"/>
  <c r="CZ307" i="1"/>
  <c r="DA307" i="1"/>
  <c r="DB307" i="1"/>
  <c r="DC307" i="1"/>
  <c r="DD307" i="1"/>
  <c r="DE307" i="1"/>
  <c r="DF307" i="1"/>
  <c r="DG307" i="1"/>
  <c r="DH307" i="1"/>
  <c r="DI307" i="1"/>
  <c r="DJ307" i="1"/>
  <c r="DK307" i="1"/>
  <c r="DL307" i="1"/>
  <c r="DM307" i="1"/>
  <c r="DN307" i="1"/>
  <c r="DO307" i="1"/>
  <c r="DP307" i="1"/>
  <c r="DQ307" i="1"/>
  <c r="DR307" i="1"/>
  <c r="DS307" i="1"/>
  <c r="DT307" i="1"/>
  <c r="DU307" i="1"/>
  <c r="DV307" i="1"/>
  <c r="DW307" i="1"/>
  <c r="DX307" i="1"/>
  <c r="DY307" i="1"/>
  <c r="DZ307" i="1"/>
  <c r="EA307" i="1"/>
  <c r="EB307" i="1"/>
  <c r="EC307" i="1"/>
  <c r="ED307" i="1"/>
  <c r="EE307" i="1"/>
  <c r="EF307" i="1"/>
  <c r="EG307" i="1"/>
  <c r="EH307" i="1"/>
  <c r="EI307" i="1"/>
  <c r="EJ307" i="1"/>
  <c r="EK307" i="1"/>
  <c r="EL307" i="1"/>
  <c r="EM307" i="1"/>
  <c r="EN307" i="1"/>
  <c r="EO307" i="1"/>
  <c r="EP307" i="1"/>
  <c r="EQ307" i="1"/>
  <c r="ER307" i="1"/>
  <c r="ES307" i="1"/>
  <c r="ET307" i="1"/>
  <c r="EU307" i="1"/>
  <c r="EV307" i="1"/>
  <c r="EW307" i="1"/>
  <c r="EX307" i="1"/>
  <c r="EY307" i="1"/>
  <c r="EZ307" i="1"/>
  <c r="FA307" i="1"/>
  <c r="FB307" i="1"/>
  <c r="FC307" i="1"/>
  <c r="FD307" i="1"/>
  <c r="FE307" i="1"/>
  <c r="FF307" i="1"/>
  <c r="FG307" i="1"/>
  <c r="FH307" i="1"/>
  <c r="FI307" i="1"/>
  <c r="FJ307" i="1"/>
  <c r="FK307" i="1"/>
  <c r="FL307" i="1"/>
  <c r="FM307" i="1"/>
  <c r="FN307" i="1"/>
  <c r="FO307" i="1"/>
  <c r="FP307" i="1"/>
  <c r="FQ307" i="1"/>
  <c r="FR307" i="1"/>
  <c r="FS307" i="1"/>
  <c r="FT307" i="1"/>
  <c r="FU307" i="1"/>
  <c r="FV307" i="1"/>
  <c r="FW307" i="1"/>
  <c r="FX307" i="1"/>
  <c r="FY307" i="1"/>
  <c r="FZ307" i="1"/>
  <c r="GA307" i="1"/>
  <c r="GB307" i="1"/>
  <c r="GC307" i="1"/>
  <c r="GD307" i="1"/>
  <c r="GE307" i="1"/>
  <c r="GF307" i="1"/>
  <c r="GG307" i="1"/>
  <c r="GH307" i="1"/>
  <c r="GI307" i="1"/>
  <c r="GJ307" i="1"/>
  <c r="GK307" i="1"/>
  <c r="GL307" i="1"/>
  <c r="GM307" i="1"/>
  <c r="GN307" i="1"/>
  <c r="GO307" i="1"/>
  <c r="GP307" i="1"/>
  <c r="GQ307" i="1"/>
  <c r="GR307" i="1"/>
  <c r="GS307" i="1"/>
  <c r="GT307" i="1"/>
  <c r="GU307" i="1"/>
  <c r="GV307" i="1"/>
  <c r="GW307" i="1"/>
  <c r="GX307" i="1"/>
  <c r="C309" i="1"/>
  <c r="D309" i="1"/>
  <c r="K309" i="1"/>
  <c r="AC309" i="1"/>
  <c r="AE309" i="1"/>
  <c r="AD309" i="1" s="1"/>
  <c r="AF309" i="1"/>
  <c r="CT309" i="1" s="1"/>
  <c r="AG309" i="1"/>
  <c r="CU309" i="1" s="1"/>
  <c r="T309" i="1" s="1"/>
  <c r="AH309" i="1"/>
  <c r="CV309" i="1" s="1"/>
  <c r="U309" i="1" s="1"/>
  <c r="I283" i="6" s="1"/>
  <c r="AB283" i="6" s="1"/>
  <c r="AI309" i="1"/>
  <c r="AJ309" i="1"/>
  <c r="CW309" i="1"/>
  <c r="V309" i="1" s="1"/>
  <c r="CX309" i="1"/>
  <c r="W309" i="1" s="1"/>
  <c r="FR309" i="1"/>
  <c r="GL309" i="1"/>
  <c r="GO309" i="1"/>
  <c r="GP309" i="1"/>
  <c r="GV309" i="1"/>
  <c r="HC309" i="1" s="1"/>
  <c r="GX309" i="1" s="1"/>
  <c r="I310" i="1"/>
  <c r="AC310" i="1"/>
  <c r="AE310" i="1"/>
  <c r="AF310" i="1"/>
  <c r="AG310" i="1"/>
  <c r="CU310" i="1" s="1"/>
  <c r="AH310" i="1"/>
  <c r="CV310" i="1" s="1"/>
  <c r="AI310" i="1"/>
  <c r="CW310" i="1" s="1"/>
  <c r="AJ310" i="1"/>
  <c r="CX310" i="1" s="1"/>
  <c r="CR310" i="1"/>
  <c r="FR310" i="1"/>
  <c r="GL310" i="1"/>
  <c r="GO310" i="1"/>
  <c r="GP310" i="1"/>
  <c r="GV310" i="1"/>
  <c r="HC310" i="1" s="1"/>
  <c r="I311" i="1"/>
  <c r="Q311" i="1" s="1"/>
  <c r="R311" i="1"/>
  <c r="GK311" i="1" s="1"/>
  <c r="S311" i="1"/>
  <c r="CZ311" i="1" s="1"/>
  <c r="Y311" i="1" s="1"/>
  <c r="T279" i="6" s="1"/>
  <c r="AC311" i="1"/>
  <c r="AE311" i="1"/>
  <c r="AD311" i="1" s="1"/>
  <c r="AF311" i="1"/>
  <c r="CT311" i="1" s="1"/>
  <c r="AG311" i="1"/>
  <c r="AH311" i="1"/>
  <c r="CV311" i="1" s="1"/>
  <c r="AI311" i="1"/>
  <c r="CW311" i="1" s="1"/>
  <c r="AJ311" i="1"/>
  <c r="CX311" i="1" s="1"/>
  <c r="CR311" i="1"/>
  <c r="CS311" i="1"/>
  <c r="CU311" i="1"/>
  <c r="T311" i="1" s="1"/>
  <c r="FR311" i="1"/>
  <c r="GL311" i="1"/>
  <c r="GO311" i="1"/>
  <c r="GP311" i="1"/>
  <c r="GV311" i="1"/>
  <c r="HC311" i="1" s="1"/>
  <c r="GX311" i="1" s="1"/>
  <c r="C312" i="1"/>
  <c r="D312" i="1"/>
  <c r="I312" i="1"/>
  <c r="K312" i="1"/>
  <c r="AC312" i="1"/>
  <c r="I291" i="6" s="1"/>
  <c r="AE312" i="1"/>
  <c r="CR312" i="1" s="1"/>
  <c r="AF312" i="1"/>
  <c r="AG312" i="1"/>
  <c r="CU312" i="1" s="1"/>
  <c r="AH312" i="1"/>
  <c r="CV312" i="1" s="1"/>
  <c r="AI312" i="1"/>
  <c r="AJ312" i="1"/>
  <c r="CX312" i="1" s="1"/>
  <c r="CW312" i="1"/>
  <c r="FR312" i="1"/>
  <c r="GL312" i="1"/>
  <c r="GO312" i="1"/>
  <c r="GP312" i="1"/>
  <c r="GV312" i="1"/>
  <c r="HC312" i="1" s="1"/>
  <c r="GX312" i="1" s="1"/>
  <c r="AC313" i="1"/>
  <c r="CQ313" i="1" s="1"/>
  <c r="AE313" i="1"/>
  <c r="AF313" i="1"/>
  <c r="AG313" i="1"/>
  <c r="CU313" i="1" s="1"/>
  <c r="AH313" i="1"/>
  <c r="AI313" i="1"/>
  <c r="CW313" i="1" s="1"/>
  <c r="AJ313" i="1"/>
  <c r="CT313" i="1"/>
  <c r="CV313" i="1"/>
  <c r="CX313" i="1"/>
  <c r="FR313" i="1"/>
  <c r="GL313" i="1"/>
  <c r="GO313" i="1"/>
  <c r="GP313" i="1"/>
  <c r="GV313" i="1"/>
  <c r="HC313" i="1" s="1"/>
  <c r="B315" i="1"/>
  <c r="B307" i="1" s="1"/>
  <c r="C315" i="1"/>
  <c r="C307" i="1" s="1"/>
  <c r="D315" i="1"/>
  <c r="D307" i="1" s="1"/>
  <c r="F315" i="1"/>
  <c r="F307" i="1" s="1"/>
  <c r="G315" i="1"/>
  <c r="BX315" i="1"/>
  <c r="BX307" i="1" s="1"/>
  <c r="CK315" i="1"/>
  <c r="CL315" i="1"/>
  <c r="CL307" i="1" s="1"/>
  <c r="CM315" i="1"/>
  <c r="B345" i="1"/>
  <c r="B22" i="1" s="1"/>
  <c r="C345" i="1"/>
  <c r="C22" i="1" s="1"/>
  <c r="D345" i="1"/>
  <c r="D22" i="1" s="1"/>
  <c r="F345" i="1"/>
  <c r="F22" i="1" s="1"/>
  <c r="G345" i="1"/>
  <c r="D375" i="1"/>
  <c r="E377" i="1"/>
  <c r="Z377" i="1"/>
  <c r="AA377" i="1"/>
  <c r="AB377" i="1"/>
  <c r="AC377" i="1"/>
  <c r="AD377" i="1"/>
  <c r="AE377" i="1"/>
  <c r="AF377" i="1"/>
  <c r="AG377" i="1"/>
  <c r="AH377" i="1"/>
  <c r="AI377" i="1"/>
  <c r="AJ377" i="1"/>
  <c r="AK377" i="1"/>
  <c r="AL377" i="1"/>
  <c r="AM377" i="1"/>
  <c r="AN377" i="1"/>
  <c r="BE377" i="1"/>
  <c r="BF377" i="1"/>
  <c r="BG377" i="1"/>
  <c r="BH377" i="1"/>
  <c r="BI377" i="1"/>
  <c r="BJ377" i="1"/>
  <c r="BK377" i="1"/>
  <c r="BL377" i="1"/>
  <c r="BM377" i="1"/>
  <c r="BN377" i="1"/>
  <c r="BO377" i="1"/>
  <c r="BP377" i="1"/>
  <c r="BQ377" i="1"/>
  <c r="BR377" i="1"/>
  <c r="BS377" i="1"/>
  <c r="BT377" i="1"/>
  <c r="BU377" i="1"/>
  <c r="BV377" i="1"/>
  <c r="BW377" i="1"/>
  <c r="BX377" i="1"/>
  <c r="BY377" i="1"/>
  <c r="BZ377" i="1"/>
  <c r="CA377" i="1"/>
  <c r="CB377" i="1"/>
  <c r="CC377" i="1"/>
  <c r="CD377" i="1"/>
  <c r="CE377" i="1"/>
  <c r="CF377" i="1"/>
  <c r="CG377" i="1"/>
  <c r="CH377" i="1"/>
  <c r="CI377" i="1"/>
  <c r="CJ377" i="1"/>
  <c r="CK377" i="1"/>
  <c r="CL377" i="1"/>
  <c r="CM377" i="1"/>
  <c r="CN377" i="1"/>
  <c r="CO377" i="1"/>
  <c r="CP377" i="1"/>
  <c r="CQ377" i="1"/>
  <c r="CR377" i="1"/>
  <c r="CS377" i="1"/>
  <c r="CT377" i="1"/>
  <c r="CU377" i="1"/>
  <c r="CV377" i="1"/>
  <c r="CW377" i="1"/>
  <c r="CX377" i="1"/>
  <c r="CY377" i="1"/>
  <c r="CZ377" i="1"/>
  <c r="DA377" i="1"/>
  <c r="DB377" i="1"/>
  <c r="DC377" i="1"/>
  <c r="DD377" i="1"/>
  <c r="DE377" i="1"/>
  <c r="DF377" i="1"/>
  <c r="DG377" i="1"/>
  <c r="DH377" i="1"/>
  <c r="DI377" i="1"/>
  <c r="DJ377" i="1"/>
  <c r="DK377" i="1"/>
  <c r="DL377" i="1"/>
  <c r="DM377" i="1"/>
  <c r="DN377" i="1"/>
  <c r="DO377" i="1"/>
  <c r="DP377" i="1"/>
  <c r="DQ377" i="1"/>
  <c r="DR377" i="1"/>
  <c r="DS377" i="1"/>
  <c r="DT377" i="1"/>
  <c r="DU377" i="1"/>
  <c r="DV377" i="1"/>
  <c r="DW377" i="1"/>
  <c r="DX377" i="1"/>
  <c r="DY377" i="1"/>
  <c r="DZ377" i="1"/>
  <c r="EA377" i="1"/>
  <c r="EB377" i="1"/>
  <c r="EC377" i="1"/>
  <c r="ED377" i="1"/>
  <c r="EE377" i="1"/>
  <c r="EF377" i="1"/>
  <c r="EG377" i="1"/>
  <c r="EH377" i="1"/>
  <c r="EI377" i="1"/>
  <c r="EJ377" i="1"/>
  <c r="EK377" i="1"/>
  <c r="EL377" i="1"/>
  <c r="EM377" i="1"/>
  <c r="EN377" i="1"/>
  <c r="EO377" i="1"/>
  <c r="EP377" i="1"/>
  <c r="EQ377" i="1"/>
  <c r="ER377" i="1"/>
  <c r="ES377" i="1"/>
  <c r="ET377" i="1"/>
  <c r="EU377" i="1"/>
  <c r="EV377" i="1"/>
  <c r="EW377" i="1"/>
  <c r="EX377" i="1"/>
  <c r="EY377" i="1"/>
  <c r="EZ377" i="1"/>
  <c r="FA377" i="1"/>
  <c r="FB377" i="1"/>
  <c r="FC377" i="1"/>
  <c r="FD377" i="1"/>
  <c r="FE377" i="1"/>
  <c r="FF377" i="1"/>
  <c r="FG377" i="1"/>
  <c r="FH377" i="1"/>
  <c r="FI377" i="1"/>
  <c r="FJ377" i="1"/>
  <c r="FK377" i="1"/>
  <c r="FL377" i="1"/>
  <c r="FM377" i="1"/>
  <c r="FN377" i="1"/>
  <c r="FO377" i="1"/>
  <c r="FP377" i="1"/>
  <c r="FQ377" i="1"/>
  <c r="FR377" i="1"/>
  <c r="FS377" i="1"/>
  <c r="FT377" i="1"/>
  <c r="FU377" i="1"/>
  <c r="FV377" i="1"/>
  <c r="FW377" i="1"/>
  <c r="FX377" i="1"/>
  <c r="FY377" i="1"/>
  <c r="FZ377" i="1"/>
  <c r="GA377" i="1"/>
  <c r="GB377" i="1"/>
  <c r="GC377" i="1"/>
  <c r="GD377" i="1"/>
  <c r="GE377" i="1"/>
  <c r="GF377" i="1"/>
  <c r="GG377" i="1"/>
  <c r="GH377" i="1"/>
  <c r="GI377" i="1"/>
  <c r="GJ377" i="1"/>
  <c r="GK377" i="1"/>
  <c r="GL377" i="1"/>
  <c r="GM377" i="1"/>
  <c r="GN377" i="1"/>
  <c r="GO377" i="1"/>
  <c r="GP377" i="1"/>
  <c r="GQ377" i="1"/>
  <c r="GR377" i="1"/>
  <c r="GS377" i="1"/>
  <c r="GT377" i="1"/>
  <c r="GU377" i="1"/>
  <c r="GV377" i="1"/>
  <c r="GW377" i="1"/>
  <c r="GX377" i="1"/>
  <c r="D379" i="1"/>
  <c r="E381" i="1"/>
  <c r="Z381" i="1"/>
  <c r="AA381" i="1"/>
  <c r="AB381" i="1"/>
  <c r="AC381" i="1"/>
  <c r="AD381" i="1"/>
  <c r="AE381" i="1"/>
  <c r="AF381" i="1"/>
  <c r="AG381" i="1"/>
  <c r="AH381" i="1"/>
  <c r="AI381" i="1"/>
  <c r="AJ381" i="1"/>
  <c r="AK381" i="1"/>
  <c r="AL381" i="1"/>
  <c r="AM381" i="1"/>
  <c r="AN381" i="1"/>
  <c r="BE381" i="1"/>
  <c r="BF381" i="1"/>
  <c r="BG381" i="1"/>
  <c r="BH381" i="1"/>
  <c r="BI381" i="1"/>
  <c r="BJ381" i="1"/>
  <c r="BK381" i="1"/>
  <c r="BL381" i="1"/>
  <c r="BM381" i="1"/>
  <c r="BN381" i="1"/>
  <c r="BO381" i="1"/>
  <c r="BP381" i="1"/>
  <c r="BQ381" i="1"/>
  <c r="BR381" i="1"/>
  <c r="BS381" i="1"/>
  <c r="BT381" i="1"/>
  <c r="BU381" i="1"/>
  <c r="BV381" i="1"/>
  <c r="BW381" i="1"/>
  <c r="BX381" i="1"/>
  <c r="BY381" i="1"/>
  <c r="BZ381" i="1"/>
  <c r="CA381" i="1"/>
  <c r="CB381" i="1"/>
  <c r="CC381" i="1"/>
  <c r="CD381" i="1"/>
  <c r="CE381" i="1"/>
  <c r="CF381" i="1"/>
  <c r="CG381" i="1"/>
  <c r="CH381" i="1"/>
  <c r="CI381" i="1"/>
  <c r="CJ381" i="1"/>
  <c r="CK381" i="1"/>
  <c r="CL381" i="1"/>
  <c r="CM381" i="1"/>
  <c r="CN381" i="1"/>
  <c r="CO381" i="1"/>
  <c r="CP381" i="1"/>
  <c r="CQ381" i="1"/>
  <c r="CR381" i="1"/>
  <c r="CS381" i="1"/>
  <c r="CT381" i="1"/>
  <c r="CU381" i="1"/>
  <c r="CV381" i="1"/>
  <c r="CW381" i="1"/>
  <c r="CX381" i="1"/>
  <c r="CY381" i="1"/>
  <c r="CZ381" i="1"/>
  <c r="DA381" i="1"/>
  <c r="DB381" i="1"/>
  <c r="DC381" i="1"/>
  <c r="DD381" i="1"/>
  <c r="DE381" i="1"/>
  <c r="DF381" i="1"/>
  <c r="DG381" i="1"/>
  <c r="DH381" i="1"/>
  <c r="DI381" i="1"/>
  <c r="DJ381" i="1"/>
  <c r="DK381" i="1"/>
  <c r="DL381" i="1"/>
  <c r="DM381" i="1"/>
  <c r="DN381" i="1"/>
  <c r="DO381" i="1"/>
  <c r="DP381" i="1"/>
  <c r="DQ381" i="1"/>
  <c r="DR381" i="1"/>
  <c r="DS381" i="1"/>
  <c r="DT381" i="1"/>
  <c r="DU381" i="1"/>
  <c r="DV381" i="1"/>
  <c r="DW381" i="1"/>
  <c r="DX381" i="1"/>
  <c r="DY381" i="1"/>
  <c r="DZ381" i="1"/>
  <c r="EA381" i="1"/>
  <c r="EB381" i="1"/>
  <c r="EC381" i="1"/>
  <c r="ED381" i="1"/>
  <c r="EE381" i="1"/>
  <c r="EF381" i="1"/>
  <c r="EG381" i="1"/>
  <c r="EH381" i="1"/>
  <c r="EI381" i="1"/>
  <c r="EJ381" i="1"/>
  <c r="EK381" i="1"/>
  <c r="EL381" i="1"/>
  <c r="EM381" i="1"/>
  <c r="EN381" i="1"/>
  <c r="EO381" i="1"/>
  <c r="EP381" i="1"/>
  <c r="EQ381" i="1"/>
  <c r="ER381" i="1"/>
  <c r="ES381" i="1"/>
  <c r="ET381" i="1"/>
  <c r="EU381" i="1"/>
  <c r="EV381" i="1"/>
  <c r="EW381" i="1"/>
  <c r="EX381" i="1"/>
  <c r="EY381" i="1"/>
  <c r="EZ381" i="1"/>
  <c r="FA381" i="1"/>
  <c r="FB381" i="1"/>
  <c r="FC381" i="1"/>
  <c r="FD381" i="1"/>
  <c r="FE381" i="1"/>
  <c r="FF381" i="1"/>
  <c r="FG381" i="1"/>
  <c r="FH381" i="1"/>
  <c r="FI381" i="1"/>
  <c r="FJ381" i="1"/>
  <c r="FK381" i="1"/>
  <c r="FL381" i="1"/>
  <c r="FM381" i="1"/>
  <c r="FN381" i="1"/>
  <c r="FO381" i="1"/>
  <c r="FP381" i="1"/>
  <c r="FQ381" i="1"/>
  <c r="FR381" i="1"/>
  <c r="FS381" i="1"/>
  <c r="FT381" i="1"/>
  <c r="FU381" i="1"/>
  <c r="FV381" i="1"/>
  <c r="FW381" i="1"/>
  <c r="FX381" i="1"/>
  <c r="FY381" i="1"/>
  <c r="FZ381" i="1"/>
  <c r="GA381" i="1"/>
  <c r="GB381" i="1"/>
  <c r="GC381" i="1"/>
  <c r="GD381" i="1"/>
  <c r="GE381" i="1"/>
  <c r="GF381" i="1"/>
  <c r="GG381" i="1"/>
  <c r="GH381" i="1"/>
  <c r="GI381" i="1"/>
  <c r="GJ381" i="1"/>
  <c r="GK381" i="1"/>
  <c r="GL381" i="1"/>
  <c r="GM381" i="1"/>
  <c r="GN381" i="1"/>
  <c r="GO381" i="1"/>
  <c r="GP381" i="1"/>
  <c r="GQ381" i="1"/>
  <c r="GR381" i="1"/>
  <c r="GS381" i="1"/>
  <c r="GT381" i="1"/>
  <c r="GU381" i="1"/>
  <c r="GV381" i="1"/>
  <c r="GW381" i="1"/>
  <c r="GX381" i="1"/>
  <c r="D383" i="1"/>
  <c r="E385" i="1"/>
  <c r="Z385" i="1"/>
  <c r="AA385" i="1"/>
  <c r="AM385" i="1"/>
  <c r="AN385" i="1"/>
  <c r="BE385" i="1"/>
  <c r="BF385" i="1"/>
  <c r="BG385" i="1"/>
  <c r="BH385" i="1"/>
  <c r="BI385" i="1"/>
  <c r="BJ385" i="1"/>
  <c r="BK385" i="1"/>
  <c r="BL385" i="1"/>
  <c r="BM385" i="1"/>
  <c r="BN385" i="1"/>
  <c r="BO385" i="1"/>
  <c r="BP385" i="1"/>
  <c r="BQ385" i="1"/>
  <c r="BR385" i="1"/>
  <c r="BS385" i="1"/>
  <c r="BT385" i="1"/>
  <c r="BU385" i="1"/>
  <c r="BV385" i="1"/>
  <c r="BW385" i="1"/>
  <c r="CN385" i="1"/>
  <c r="CO385" i="1"/>
  <c r="CP385" i="1"/>
  <c r="CQ385" i="1"/>
  <c r="CR385" i="1"/>
  <c r="CS385" i="1"/>
  <c r="CT385" i="1"/>
  <c r="CU385" i="1"/>
  <c r="CV385" i="1"/>
  <c r="CW385" i="1"/>
  <c r="CX385" i="1"/>
  <c r="CY385" i="1"/>
  <c r="CZ385" i="1"/>
  <c r="DA385" i="1"/>
  <c r="DB385" i="1"/>
  <c r="DC385" i="1"/>
  <c r="DD385" i="1"/>
  <c r="DE385" i="1"/>
  <c r="DF385" i="1"/>
  <c r="DG385" i="1"/>
  <c r="DH385" i="1"/>
  <c r="DI385" i="1"/>
  <c r="DJ385" i="1"/>
  <c r="DK385" i="1"/>
  <c r="DL385" i="1"/>
  <c r="DM385" i="1"/>
  <c r="DN385" i="1"/>
  <c r="DO385" i="1"/>
  <c r="DP385" i="1"/>
  <c r="DQ385" i="1"/>
  <c r="DR385" i="1"/>
  <c r="DS385" i="1"/>
  <c r="DT385" i="1"/>
  <c r="DU385" i="1"/>
  <c r="DV385" i="1"/>
  <c r="DW385" i="1"/>
  <c r="DX385" i="1"/>
  <c r="DY385" i="1"/>
  <c r="DZ385" i="1"/>
  <c r="EA385" i="1"/>
  <c r="EB385" i="1"/>
  <c r="EC385" i="1"/>
  <c r="ED385" i="1"/>
  <c r="EE385" i="1"/>
  <c r="EF385" i="1"/>
  <c r="EG385" i="1"/>
  <c r="EH385" i="1"/>
  <c r="EI385" i="1"/>
  <c r="EJ385" i="1"/>
  <c r="EK385" i="1"/>
  <c r="EL385" i="1"/>
  <c r="EM385" i="1"/>
  <c r="EN385" i="1"/>
  <c r="EO385" i="1"/>
  <c r="EP385" i="1"/>
  <c r="EQ385" i="1"/>
  <c r="ER385" i="1"/>
  <c r="ES385" i="1"/>
  <c r="ET385" i="1"/>
  <c r="EU385" i="1"/>
  <c r="EV385" i="1"/>
  <c r="EW385" i="1"/>
  <c r="EX385" i="1"/>
  <c r="EY385" i="1"/>
  <c r="EZ385" i="1"/>
  <c r="FA385" i="1"/>
  <c r="FB385" i="1"/>
  <c r="FC385" i="1"/>
  <c r="FD385" i="1"/>
  <c r="FE385" i="1"/>
  <c r="FF385" i="1"/>
  <c r="FG385" i="1"/>
  <c r="FH385" i="1"/>
  <c r="FI385" i="1"/>
  <c r="FJ385" i="1"/>
  <c r="FK385" i="1"/>
  <c r="FL385" i="1"/>
  <c r="FM385" i="1"/>
  <c r="FN385" i="1"/>
  <c r="FO385" i="1"/>
  <c r="FP385" i="1"/>
  <c r="FQ385" i="1"/>
  <c r="FR385" i="1"/>
  <c r="FS385" i="1"/>
  <c r="FT385" i="1"/>
  <c r="FU385" i="1"/>
  <c r="FV385" i="1"/>
  <c r="FW385" i="1"/>
  <c r="FX385" i="1"/>
  <c r="FY385" i="1"/>
  <c r="FZ385" i="1"/>
  <c r="GA385" i="1"/>
  <c r="GB385" i="1"/>
  <c r="GC385" i="1"/>
  <c r="GD385" i="1"/>
  <c r="GE385" i="1"/>
  <c r="GF385" i="1"/>
  <c r="GG385" i="1"/>
  <c r="GH385" i="1"/>
  <c r="GI385" i="1"/>
  <c r="GJ385" i="1"/>
  <c r="GK385" i="1"/>
  <c r="GL385" i="1"/>
  <c r="GM385" i="1"/>
  <c r="GN385" i="1"/>
  <c r="GO385" i="1"/>
  <c r="GP385" i="1"/>
  <c r="GQ385" i="1"/>
  <c r="GR385" i="1"/>
  <c r="GS385" i="1"/>
  <c r="GT385" i="1"/>
  <c r="GU385" i="1"/>
  <c r="GV385" i="1"/>
  <c r="GW385" i="1"/>
  <c r="GX385" i="1"/>
  <c r="C387" i="1"/>
  <c r="D387" i="1"/>
  <c r="K387" i="1"/>
  <c r="AC387" i="1"/>
  <c r="AE387" i="1"/>
  <c r="AF387" i="1"/>
  <c r="AG387" i="1"/>
  <c r="CU387" i="1" s="1"/>
  <c r="AH387" i="1"/>
  <c r="CV387" i="1" s="1"/>
  <c r="U387" i="1" s="1"/>
  <c r="I323" i="6" s="1"/>
  <c r="AB323" i="6" s="1"/>
  <c r="AI387" i="1"/>
  <c r="CW387" i="1" s="1"/>
  <c r="V387" i="1" s="1"/>
  <c r="AJ387" i="1"/>
  <c r="CX387" i="1" s="1"/>
  <c r="CQ387" i="1"/>
  <c r="FR387" i="1"/>
  <c r="GL387" i="1"/>
  <c r="GN387" i="1"/>
  <c r="GP387" i="1"/>
  <c r="GV387" i="1"/>
  <c r="HC387" i="1" s="1"/>
  <c r="GX387" i="1" s="1"/>
  <c r="AC388" i="1"/>
  <c r="AE388" i="1"/>
  <c r="CR388" i="1" s="1"/>
  <c r="AF388" i="1"/>
  <c r="CT388" i="1" s="1"/>
  <c r="AG388" i="1"/>
  <c r="CU388" i="1" s="1"/>
  <c r="AH388" i="1"/>
  <c r="CV388" i="1" s="1"/>
  <c r="AI388" i="1"/>
  <c r="CW388" i="1" s="1"/>
  <c r="AJ388" i="1"/>
  <c r="CX388" i="1" s="1"/>
  <c r="FR388" i="1"/>
  <c r="GL388" i="1"/>
  <c r="GN388" i="1"/>
  <c r="GP388" i="1"/>
  <c r="GV388" i="1"/>
  <c r="HC388" i="1" s="1"/>
  <c r="C389" i="1"/>
  <c r="D389" i="1"/>
  <c r="K389" i="1"/>
  <c r="AC389" i="1"/>
  <c r="AE389" i="1"/>
  <c r="AF389" i="1"/>
  <c r="AG389" i="1"/>
  <c r="AH389" i="1"/>
  <c r="CV389" i="1" s="1"/>
  <c r="AI389" i="1"/>
  <c r="AJ389" i="1"/>
  <c r="CR389" i="1"/>
  <c r="CT389" i="1"/>
  <c r="CU389" i="1"/>
  <c r="CW389" i="1"/>
  <c r="CX389" i="1"/>
  <c r="FR389" i="1"/>
  <c r="GL389" i="1"/>
  <c r="GN389" i="1"/>
  <c r="GP389" i="1"/>
  <c r="GV389" i="1"/>
  <c r="HC389" i="1" s="1"/>
  <c r="AC390" i="1"/>
  <c r="AE390" i="1"/>
  <c r="CR390" i="1" s="1"/>
  <c r="AF390" i="1"/>
  <c r="AG390" i="1"/>
  <c r="CU390" i="1" s="1"/>
  <c r="AH390" i="1"/>
  <c r="CV390" i="1" s="1"/>
  <c r="AI390" i="1"/>
  <c r="CW390" i="1" s="1"/>
  <c r="AJ390" i="1"/>
  <c r="CX390" i="1" s="1"/>
  <c r="FR390" i="1"/>
  <c r="GL390" i="1"/>
  <c r="GN390" i="1"/>
  <c r="GP390" i="1"/>
  <c r="GV390" i="1"/>
  <c r="HC390" i="1" s="1"/>
  <c r="C391" i="1"/>
  <c r="D391" i="1"/>
  <c r="I342" i="6"/>
  <c r="K391" i="1"/>
  <c r="AC391" i="1"/>
  <c r="AE391" i="1"/>
  <c r="AF391" i="1"/>
  <c r="AG391" i="1"/>
  <c r="CU391" i="1" s="1"/>
  <c r="AH391" i="1"/>
  <c r="AI391" i="1"/>
  <c r="CW391" i="1" s="1"/>
  <c r="AJ391" i="1"/>
  <c r="CQ391" i="1"/>
  <c r="CS391" i="1"/>
  <c r="CV391" i="1"/>
  <c r="CX391" i="1"/>
  <c r="FR391" i="1"/>
  <c r="GL391" i="1"/>
  <c r="GN391" i="1"/>
  <c r="GP391" i="1"/>
  <c r="GV391" i="1"/>
  <c r="HC391" i="1" s="1"/>
  <c r="AC392" i="1"/>
  <c r="CQ392" i="1" s="1"/>
  <c r="AE392" i="1"/>
  <c r="CR392" i="1" s="1"/>
  <c r="AF392" i="1"/>
  <c r="CT392" i="1" s="1"/>
  <c r="AG392" i="1"/>
  <c r="CU392" i="1" s="1"/>
  <c r="AH392" i="1"/>
  <c r="CV392" i="1" s="1"/>
  <c r="AI392" i="1"/>
  <c r="CW392" i="1" s="1"/>
  <c r="AJ392" i="1"/>
  <c r="CX392" i="1" s="1"/>
  <c r="FR392" i="1"/>
  <c r="GL392" i="1"/>
  <c r="GN392" i="1"/>
  <c r="GP392" i="1"/>
  <c r="GV392" i="1"/>
  <c r="HC392" i="1"/>
  <c r="AC393" i="1"/>
  <c r="AE393" i="1"/>
  <c r="CR393" i="1" s="1"/>
  <c r="AF393" i="1"/>
  <c r="AG393" i="1"/>
  <c r="AH393" i="1"/>
  <c r="CV393" i="1" s="1"/>
  <c r="AI393" i="1"/>
  <c r="AJ393" i="1"/>
  <c r="CX393" i="1" s="1"/>
  <c r="CU393" i="1"/>
  <c r="CW393" i="1"/>
  <c r="FR393" i="1"/>
  <c r="GL393" i="1"/>
  <c r="GN393" i="1"/>
  <c r="GP393" i="1"/>
  <c r="GV393" i="1"/>
  <c r="HC393" i="1" s="1"/>
  <c r="AC394" i="1"/>
  <c r="AE394" i="1"/>
  <c r="AF394" i="1"/>
  <c r="AG394" i="1"/>
  <c r="AH394" i="1"/>
  <c r="CV394" i="1" s="1"/>
  <c r="AI394" i="1"/>
  <c r="AJ394" i="1"/>
  <c r="CX394" i="1" s="1"/>
  <c r="CR394" i="1"/>
  <c r="CS394" i="1"/>
  <c r="CU394" i="1"/>
  <c r="CW394" i="1"/>
  <c r="FR394" i="1"/>
  <c r="GL394" i="1"/>
  <c r="GN394" i="1"/>
  <c r="GP394" i="1"/>
  <c r="GV394" i="1"/>
  <c r="HC394" i="1" s="1"/>
  <c r="C395" i="1"/>
  <c r="D395" i="1"/>
  <c r="K395" i="1"/>
  <c r="AC395" i="1"/>
  <c r="I359" i="6" s="1"/>
  <c r="AE395" i="1"/>
  <c r="CR395" i="1" s="1"/>
  <c r="AF395" i="1"/>
  <c r="AG395" i="1"/>
  <c r="CU395" i="1" s="1"/>
  <c r="T395" i="1" s="1"/>
  <c r="AH395" i="1"/>
  <c r="CV395" i="1" s="1"/>
  <c r="AI395" i="1"/>
  <c r="CW395" i="1" s="1"/>
  <c r="AJ395" i="1"/>
  <c r="CX395" i="1" s="1"/>
  <c r="FR395" i="1"/>
  <c r="GL395" i="1"/>
  <c r="GN395" i="1"/>
  <c r="GP395" i="1"/>
  <c r="GV395" i="1"/>
  <c r="HC395" i="1" s="1"/>
  <c r="GX395" i="1" s="1"/>
  <c r="AC396" i="1"/>
  <c r="CQ396" i="1" s="1"/>
  <c r="AE396" i="1"/>
  <c r="AD396" i="1" s="1"/>
  <c r="AF396" i="1"/>
  <c r="AG396" i="1"/>
  <c r="CU396" i="1" s="1"/>
  <c r="AH396" i="1"/>
  <c r="CV396" i="1" s="1"/>
  <c r="AI396" i="1"/>
  <c r="CW396" i="1" s="1"/>
  <c r="AJ396" i="1"/>
  <c r="CR396" i="1"/>
  <c r="CT396" i="1"/>
  <c r="CX396" i="1"/>
  <c r="FR396" i="1"/>
  <c r="GL396" i="1"/>
  <c r="GN396" i="1"/>
  <c r="GP396" i="1"/>
  <c r="GV396" i="1"/>
  <c r="HC396" i="1" s="1"/>
  <c r="AC397" i="1"/>
  <c r="AE397" i="1"/>
  <c r="CR397" i="1" s="1"/>
  <c r="AF397" i="1"/>
  <c r="CT397" i="1" s="1"/>
  <c r="AG397" i="1"/>
  <c r="CU397" i="1" s="1"/>
  <c r="AH397" i="1"/>
  <c r="CV397" i="1" s="1"/>
  <c r="AI397" i="1"/>
  <c r="CW397" i="1" s="1"/>
  <c r="AJ397" i="1"/>
  <c r="CX397" i="1" s="1"/>
  <c r="CQ397" i="1"/>
  <c r="FR397" i="1"/>
  <c r="GL397" i="1"/>
  <c r="GN397" i="1"/>
  <c r="GP397" i="1"/>
  <c r="GV397" i="1"/>
  <c r="HC397" i="1"/>
  <c r="B399" i="1"/>
  <c r="B385" i="1" s="1"/>
  <c r="C399" i="1"/>
  <c r="C385" i="1" s="1"/>
  <c r="D399" i="1"/>
  <c r="D385" i="1" s="1"/>
  <c r="F399" i="1"/>
  <c r="F385" i="1" s="1"/>
  <c r="G399" i="1"/>
  <c r="BX399" i="1"/>
  <c r="BX385" i="1" s="1"/>
  <c r="CK399" i="1"/>
  <c r="CK385" i="1" s="1"/>
  <c r="CL399" i="1"/>
  <c r="CL385" i="1" s="1"/>
  <c r="CM399" i="1"/>
  <c r="CM385" i="1" s="1"/>
  <c r="D429" i="1"/>
  <c r="E431" i="1"/>
  <c r="Z431" i="1"/>
  <c r="AA431" i="1"/>
  <c r="AM431" i="1"/>
  <c r="AN431" i="1"/>
  <c r="BE431" i="1"/>
  <c r="BF431" i="1"/>
  <c r="BG431" i="1"/>
  <c r="BH431" i="1"/>
  <c r="BI431" i="1"/>
  <c r="BJ431" i="1"/>
  <c r="BK431" i="1"/>
  <c r="BL431" i="1"/>
  <c r="BM431" i="1"/>
  <c r="BN431" i="1"/>
  <c r="BO431" i="1"/>
  <c r="BP431" i="1"/>
  <c r="BQ431" i="1"/>
  <c r="BR431" i="1"/>
  <c r="BS431" i="1"/>
  <c r="BT431" i="1"/>
  <c r="BU431" i="1"/>
  <c r="BV431" i="1"/>
  <c r="BW431" i="1"/>
  <c r="CN431" i="1"/>
  <c r="CO431" i="1"/>
  <c r="CP431" i="1"/>
  <c r="CQ431" i="1"/>
  <c r="CR431" i="1"/>
  <c r="CS431" i="1"/>
  <c r="CT431" i="1"/>
  <c r="CU431" i="1"/>
  <c r="CV431" i="1"/>
  <c r="CW431" i="1"/>
  <c r="CX431" i="1"/>
  <c r="CY431" i="1"/>
  <c r="CZ431" i="1"/>
  <c r="DA431" i="1"/>
  <c r="DB431" i="1"/>
  <c r="DC431" i="1"/>
  <c r="DD431" i="1"/>
  <c r="DE431" i="1"/>
  <c r="DF431" i="1"/>
  <c r="DG431" i="1"/>
  <c r="DH431" i="1"/>
  <c r="DI431" i="1"/>
  <c r="DJ431" i="1"/>
  <c r="DK431" i="1"/>
  <c r="DL431" i="1"/>
  <c r="DM431" i="1"/>
  <c r="DN431" i="1"/>
  <c r="DO431" i="1"/>
  <c r="DP431" i="1"/>
  <c r="DQ431" i="1"/>
  <c r="DR431" i="1"/>
  <c r="DS431" i="1"/>
  <c r="DT431" i="1"/>
  <c r="DU431" i="1"/>
  <c r="DV431" i="1"/>
  <c r="DW431" i="1"/>
  <c r="DX431" i="1"/>
  <c r="DY431" i="1"/>
  <c r="DZ431" i="1"/>
  <c r="EA431" i="1"/>
  <c r="EB431" i="1"/>
  <c r="EC431" i="1"/>
  <c r="ED431" i="1"/>
  <c r="EE431" i="1"/>
  <c r="EF431" i="1"/>
  <c r="EG431" i="1"/>
  <c r="EH431" i="1"/>
  <c r="EI431" i="1"/>
  <c r="EJ431" i="1"/>
  <c r="EK431" i="1"/>
  <c r="EL431" i="1"/>
  <c r="EM431" i="1"/>
  <c r="EN431" i="1"/>
  <c r="EO431" i="1"/>
  <c r="EP431" i="1"/>
  <c r="EQ431" i="1"/>
  <c r="ER431" i="1"/>
  <c r="ES431" i="1"/>
  <c r="ET431" i="1"/>
  <c r="EU431" i="1"/>
  <c r="EV431" i="1"/>
  <c r="EW431" i="1"/>
  <c r="EX431" i="1"/>
  <c r="EY431" i="1"/>
  <c r="EZ431" i="1"/>
  <c r="FA431" i="1"/>
  <c r="FB431" i="1"/>
  <c r="FC431" i="1"/>
  <c r="FD431" i="1"/>
  <c r="FE431" i="1"/>
  <c r="FF431" i="1"/>
  <c r="FG431" i="1"/>
  <c r="FH431" i="1"/>
  <c r="FI431" i="1"/>
  <c r="FJ431" i="1"/>
  <c r="FK431" i="1"/>
  <c r="FL431" i="1"/>
  <c r="FM431" i="1"/>
  <c r="FN431" i="1"/>
  <c r="FO431" i="1"/>
  <c r="FP431" i="1"/>
  <c r="FQ431" i="1"/>
  <c r="FR431" i="1"/>
  <c r="FS431" i="1"/>
  <c r="FT431" i="1"/>
  <c r="FU431" i="1"/>
  <c r="FV431" i="1"/>
  <c r="FW431" i="1"/>
  <c r="FX431" i="1"/>
  <c r="FY431" i="1"/>
  <c r="FZ431" i="1"/>
  <c r="GA431" i="1"/>
  <c r="GB431" i="1"/>
  <c r="GC431" i="1"/>
  <c r="GD431" i="1"/>
  <c r="GE431" i="1"/>
  <c r="GF431" i="1"/>
  <c r="GG431" i="1"/>
  <c r="GH431" i="1"/>
  <c r="GI431" i="1"/>
  <c r="GJ431" i="1"/>
  <c r="GK431" i="1"/>
  <c r="GL431" i="1"/>
  <c r="GM431" i="1"/>
  <c r="GN431" i="1"/>
  <c r="GO431" i="1"/>
  <c r="GP431" i="1"/>
  <c r="GQ431" i="1"/>
  <c r="GR431" i="1"/>
  <c r="GS431" i="1"/>
  <c r="GT431" i="1"/>
  <c r="GU431" i="1"/>
  <c r="GV431" i="1"/>
  <c r="GW431" i="1"/>
  <c r="GX431" i="1"/>
  <c r="C433" i="1"/>
  <c r="D433" i="1"/>
  <c r="AC433" i="1"/>
  <c r="CQ433" i="1" s="1"/>
  <c r="AE433" i="1"/>
  <c r="CS433" i="1" s="1"/>
  <c r="AF433" i="1"/>
  <c r="CT433" i="1" s="1"/>
  <c r="AG433" i="1"/>
  <c r="CU433" i="1" s="1"/>
  <c r="T433" i="1" s="1"/>
  <c r="AH433" i="1"/>
  <c r="CV433" i="1" s="1"/>
  <c r="U433" i="1" s="1"/>
  <c r="I383" i="6" s="1"/>
  <c r="AB383" i="6" s="1"/>
  <c r="AI433" i="1"/>
  <c r="CW433" i="1" s="1"/>
  <c r="V433" i="1" s="1"/>
  <c r="AJ433" i="1"/>
  <c r="CX433" i="1" s="1"/>
  <c r="W433" i="1" s="1"/>
  <c r="FR433" i="1"/>
  <c r="GL433" i="1"/>
  <c r="GN433" i="1"/>
  <c r="GP433" i="1"/>
  <c r="GV433" i="1"/>
  <c r="HC433" i="1"/>
  <c r="GX433" i="1" s="1"/>
  <c r="I434" i="1"/>
  <c r="AC434" i="1"/>
  <c r="AE434" i="1"/>
  <c r="CR434" i="1" s="1"/>
  <c r="AF434" i="1"/>
  <c r="AG434" i="1"/>
  <c r="AH434" i="1"/>
  <c r="AI434" i="1"/>
  <c r="CW434" i="1" s="1"/>
  <c r="AJ434" i="1"/>
  <c r="CT434" i="1"/>
  <c r="CU434" i="1"/>
  <c r="CV434" i="1"/>
  <c r="CX434" i="1"/>
  <c r="W434" i="1" s="1"/>
  <c r="FR434" i="1"/>
  <c r="GL434" i="1"/>
  <c r="GN434" i="1"/>
  <c r="GP434" i="1"/>
  <c r="GV434" i="1"/>
  <c r="HC434" i="1" s="1"/>
  <c r="C435" i="1"/>
  <c r="D435" i="1"/>
  <c r="AC435" i="1"/>
  <c r="I389" i="6" s="1"/>
  <c r="AE435" i="1"/>
  <c r="CS435" i="1" s="1"/>
  <c r="AF435" i="1"/>
  <c r="AG435" i="1"/>
  <c r="CU435" i="1" s="1"/>
  <c r="T435" i="1" s="1"/>
  <c r="AH435" i="1"/>
  <c r="CV435" i="1" s="1"/>
  <c r="U435" i="1" s="1"/>
  <c r="I395" i="6" s="1"/>
  <c r="AB395" i="6" s="1"/>
  <c r="AI435" i="1"/>
  <c r="CW435" i="1" s="1"/>
  <c r="V435" i="1" s="1"/>
  <c r="AJ435" i="1"/>
  <c r="CX435" i="1" s="1"/>
  <c r="W435" i="1" s="1"/>
  <c r="FR435" i="1"/>
  <c r="GL435" i="1"/>
  <c r="GN435" i="1"/>
  <c r="GP435" i="1"/>
  <c r="GV435" i="1"/>
  <c r="HC435" i="1" s="1"/>
  <c r="GX435" i="1" s="1"/>
  <c r="I436" i="1"/>
  <c r="R436" i="1"/>
  <c r="GK436" i="1" s="1"/>
  <c r="AC436" i="1"/>
  <c r="AD436" i="1"/>
  <c r="AE436" i="1"/>
  <c r="AF436" i="1"/>
  <c r="AG436" i="1"/>
  <c r="AH436" i="1"/>
  <c r="CV436" i="1" s="1"/>
  <c r="AI436" i="1"/>
  <c r="AJ436" i="1"/>
  <c r="CR436" i="1"/>
  <c r="CS436" i="1"/>
  <c r="CU436" i="1"/>
  <c r="T436" i="1" s="1"/>
  <c r="CW436" i="1"/>
  <c r="V436" i="1" s="1"/>
  <c r="CX436" i="1"/>
  <c r="W436" i="1" s="1"/>
  <c r="FR436" i="1"/>
  <c r="GL436" i="1"/>
  <c r="GN436" i="1"/>
  <c r="GP436" i="1"/>
  <c r="GV436" i="1"/>
  <c r="HC436" i="1" s="1"/>
  <c r="I437" i="1"/>
  <c r="AC437" i="1"/>
  <c r="CQ437" i="1" s="1"/>
  <c r="AE437" i="1"/>
  <c r="CS437" i="1" s="1"/>
  <c r="AF437" i="1"/>
  <c r="AG437" i="1"/>
  <c r="CU437" i="1" s="1"/>
  <c r="T437" i="1" s="1"/>
  <c r="AH437" i="1"/>
  <c r="CV437" i="1" s="1"/>
  <c r="U437" i="1" s="1"/>
  <c r="AI437" i="1"/>
  <c r="CW437" i="1" s="1"/>
  <c r="AJ437" i="1"/>
  <c r="CX437" i="1" s="1"/>
  <c r="FR437" i="1"/>
  <c r="GL437" i="1"/>
  <c r="GN437" i="1"/>
  <c r="GP437" i="1"/>
  <c r="GV437" i="1"/>
  <c r="HC437" i="1" s="1"/>
  <c r="GX437" i="1" s="1"/>
  <c r="I438" i="1"/>
  <c r="P438" i="1"/>
  <c r="R438" i="1"/>
  <c r="GK438" i="1" s="1"/>
  <c r="AC438" i="1"/>
  <c r="AE438" i="1"/>
  <c r="AD438" i="1" s="1"/>
  <c r="AF438" i="1"/>
  <c r="CT438" i="1" s="1"/>
  <c r="AG438" i="1"/>
  <c r="CU438" i="1" s="1"/>
  <c r="T438" i="1" s="1"/>
  <c r="AH438" i="1"/>
  <c r="CV438" i="1" s="1"/>
  <c r="AI438" i="1"/>
  <c r="CW438" i="1" s="1"/>
  <c r="AJ438" i="1"/>
  <c r="CX438" i="1" s="1"/>
  <c r="CR438" i="1"/>
  <c r="CS438" i="1"/>
  <c r="FR438" i="1"/>
  <c r="GL438" i="1"/>
  <c r="GN438" i="1"/>
  <c r="GP438" i="1"/>
  <c r="GV438" i="1"/>
  <c r="HC438" i="1" s="1"/>
  <c r="C439" i="1"/>
  <c r="D439" i="1"/>
  <c r="AC439" i="1"/>
  <c r="CQ439" i="1" s="1"/>
  <c r="AE439" i="1"/>
  <c r="Q439" i="1" s="1"/>
  <c r="K400" i="6" s="1"/>
  <c r="AF439" i="1"/>
  <c r="S439" i="1" s="1"/>
  <c r="CZ439" i="1" s="1"/>
  <c r="Y439" i="1" s="1"/>
  <c r="T398" i="6" s="1"/>
  <c r="AG439" i="1"/>
  <c r="CU439" i="1" s="1"/>
  <c r="T439" i="1" s="1"/>
  <c r="AH439" i="1"/>
  <c r="CV439" i="1" s="1"/>
  <c r="U439" i="1" s="1"/>
  <c r="I408" i="6" s="1"/>
  <c r="AB408" i="6" s="1"/>
  <c r="AI439" i="1"/>
  <c r="CW439" i="1" s="1"/>
  <c r="V439" i="1" s="1"/>
  <c r="AJ439" i="1"/>
  <c r="CX439" i="1"/>
  <c r="W439" i="1" s="1"/>
  <c r="FR439" i="1"/>
  <c r="GL439" i="1"/>
  <c r="GN439" i="1"/>
  <c r="GP439" i="1"/>
  <c r="GV439" i="1"/>
  <c r="HC439" i="1" s="1"/>
  <c r="GX439" i="1" s="1"/>
  <c r="I440" i="1"/>
  <c r="AC440" i="1"/>
  <c r="AE440" i="1"/>
  <c r="R440" i="1" s="1"/>
  <c r="GK440" i="1" s="1"/>
  <c r="AF440" i="1"/>
  <c r="AG440" i="1"/>
  <c r="CU440" i="1" s="1"/>
  <c r="AH440" i="1"/>
  <c r="CV440" i="1" s="1"/>
  <c r="AI440" i="1"/>
  <c r="AJ440" i="1"/>
  <c r="CR440" i="1"/>
  <c r="CT440" i="1"/>
  <c r="CW440" i="1"/>
  <c r="CX440" i="1"/>
  <c r="W440" i="1" s="1"/>
  <c r="FR440" i="1"/>
  <c r="GL440" i="1"/>
  <c r="GN440" i="1"/>
  <c r="GP440" i="1"/>
  <c r="GV440" i="1"/>
  <c r="HC440" i="1" s="1"/>
  <c r="I441" i="1"/>
  <c r="AC441" i="1"/>
  <c r="P441" i="1" s="1"/>
  <c r="AE441" i="1"/>
  <c r="CR441" i="1" s="1"/>
  <c r="AF441" i="1"/>
  <c r="CT441" i="1" s="1"/>
  <c r="AG441" i="1"/>
  <c r="CU441" i="1" s="1"/>
  <c r="T441" i="1" s="1"/>
  <c r="AH441" i="1"/>
  <c r="CV441" i="1" s="1"/>
  <c r="AI441" i="1"/>
  <c r="CW441" i="1" s="1"/>
  <c r="AJ441" i="1"/>
  <c r="CX441" i="1"/>
  <c r="W441" i="1" s="1"/>
  <c r="FR441" i="1"/>
  <c r="GL441" i="1"/>
  <c r="GN441" i="1"/>
  <c r="GP441" i="1"/>
  <c r="GV441" i="1"/>
  <c r="HC441" i="1" s="1"/>
  <c r="GX441" i="1" s="1"/>
  <c r="B443" i="1"/>
  <c r="B431" i="1" s="1"/>
  <c r="C443" i="1"/>
  <c r="C431" i="1" s="1"/>
  <c r="D443" i="1"/>
  <c r="D431" i="1" s="1"/>
  <c r="F443" i="1"/>
  <c r="F431" i="1" s="1"/>
  <c r="G443" i="1"/>
  <c r="BX443" i="1"/>
  <c r="AO443" i="1" s="1"/>
  <c r="CK443" i="1"/>
  <c r="BB443" i="1" s="1"/>
  <c r="CL443" i="1"/>
  <c r="CL431" i="1" s="1"/>
  <c r="CM443" i="1"/>
  <c r="BD443" i="1" s="1"/>
  <c r="D473" i="1"/>
  <c r="E475" i="1"/>
  <c r="Z475" i="1"/>
  <c r="AA475" i="1"/>
  <c r="AM475" i="1"/>
  <c r="AN475" i="1"/>
  <c r="BE475" i="1"/>
  <c r="BF475" i="1"/>
  <c r="BG475" i="1"/>
  <c r="BH475" i="1"/>
  <c r="BI475" i="1"/>
  <c r="BJ475" i="1"/>
  <c r="BK475" i="1"/>
  <c r="BL475" i="1"/>
  <c r="BM475" i="1"/>
  <c r="BN475" i="1"/>
  <c r="BO475" i="1"/>
  <c r="BP475" i="1"/>
  <c r="BQ475" i="1"/>
  <c r="BR475" i="1"/>
  <c r="BS475" i="1"/>
  <c r="BT475" i="1"/>
  <c r="BU475" i="1"/>
  <c r="BV475" i="1"/>
  <c r="BW475" i="1"/>
  <c r="CN475" i="1"/>
  <c r="CO475" i="1"/>
  <c r="CP475" i="1"/>
  <c r="CQ475" i="1"/>
  <c r="CR475" i="1"/>
  <c r="CS475" i="1"/>
  <c r="CT475" i="1"/>
  <c r="CU475" i="1"/>
  <c r="CV475" i="1"/>
  <c r="CW475" i="1"/>
  <c r="CX475" i="1"/>
  <c r="CY475" i="1"/>
  <c r="CZ475" i="1"/>
  <c r="DA475" i="1"/>
  <c r="DB475" i="1"/>
  <c r="DC475" i="1"/>
  <c r="DD475" i="1"/>
  <c r="DE475" i="1"/>
  <c r="DF475" i="1"/>
  <c r="DG475" i="1"/>
  <c r="DH475" i="1"/>
  <c r="DI475" i="1"/>
  <c r="DJ475" i="1"/>
  <c r="DK475" i="1"/>
  <c r="DL475" i="1"/>
  <c r="DM475" i="1"/>
  <c r="DN475" i="1"/>
  <c r="DO475" i="1"/>
  <c r="DP475" i="1"/>
  <c r="DQ475" i="1"/>
  <c r="DR475" i="1"/>
  <c r="DS475" i="1"/>
  <c r="DT475" i="1"/>
  <c r="DU475" i="1"/>
  <c r="DV475" i="1"/>
  <c r="DW475" i="1"/>
  <c r="DX475" i="1"/>
  <c r="DY475" i="1"/>
  <c r="DZ475" i="1"/>
  <c r="EA475" i="1"/>
  <c r="EB475" i="1"/>
  <c r="EC475" i="1"/>
  <c r="ED475" i="1"/>
  <c r="EE475" i="1"/>
  <c r="EF475" i="1"/>
  <c r="EG475" i="1"/>
  <c r="EH475" i="1"/>
  <c r="EI475" i="1"/>
  <c r="EJ475" i="1"/>
  <c r="EK475" i="1"/>
  <c r="EL475" i="1"/>
  <c r="EM475" i="1"/>
  <c r="EN475" i="1"/>
  <c r="EO475" i="1"/>
  <c r="EP475" i="1"/>
  <c r="EQ475" i="1"/>
  <c r="ER475" i="1"/>
  <c r="ES475" i="1"/>
  <c r="ET475" i="1"/>
  <c r="EU475" i="1"/>
  <c r="EV475" i="1"/>
  <c r="EW475" i="1"/>
  <c r="EX475" i="1"/>
  <c r="EY475" i="1"/>
  <c r="EZ475" i="1"/>
  <c r="FA475" i="1"/>
  <c r="FB475" i="1"/>
  <c r="FC475" i="1"/>
  <c r="FD475" i="1"/>
  <c r="FE475" i="1"/>
  <c r="FF475" i="1"/>
  <c r="FG475" i="1"/>
  <c r="FH475" i="1"/>
  <c r="FI475" i="1"/>
  <c r="FJ475" i="1"/>
  <c r="FK475" i="1"/>
  <c r="FL475" i="1"/>
  <c r="FM475" i="1"/>
  <c r="FN475" i="1"/>
  <c r="FO475" i="1"/>
  <c r="FP475" i="1"/>
  <c r="FQ475" i="1"/>
  <c r="FR475" i="1"/>
  <c r="FS475" i="1"/>
  <c r="FT475" i="1"/>
  <c r="FU475" i="1"/>
  <c r="FV475" i="1"/>
  <c r="FW475" i="1"/>
  <c r="FX475" i="1"/>
  <c r="FY475" i="1"/>
  <c r="FZ475" i="1"/>
  <c r="GA475" i="1"/>
  <c r="GB475" i="1"/>
  <c r="GC475" i="1"/>
  <c r="GD475" i="1"/>
  <c r="GE475" i="1"/>
  <c r="GF475" i="1"/>
  <c r="GG475" i="1"/>
  <c r="GH475" i="1"/>
  <c r="GI475" i="1"/>
  <c r="GJ475" i="1"/>
  <c r="GK475" i="1"/>
  <c r="GL475" i="1"/>
  <c r="GM475" i="1"/>
  <c r="GN475" i="1"/>
  <c r="GO475" i="1"/>
  <c r="GP475" i="1"/>
  <c r="GQ475" i="1"/>
  <c r="GR475" i="1"/>
  <c r="GS475" i="1"/>
  <c r="GT475" i="1"/>
  <c r="GU475" i="1"/>
  <c r="GV475" i="1"/>
  <c r="GW475" i="1"/>
  <c r="GX475" i="1"/>
  <c r="C477" i="1"/>
  <c r="D477" i="1"/>
  <c r="I477" i="1"/>
  <c r="K477" i="1"/>
  <c r="AC477" i="1"/>
  <c r="AE477" i="1"/>
  <c r="CS477" i="1" s="1"/>
  <c r="AF477" i="1"/>
  <c r="CT477" i="1" s="1"/>
  <c r="AG477" i="1"/>
  <c r="CU477" i="1" s="1"/>
  <c r="AH477" i="1"/>
  <c r="AI477" i="1"/>
  <c r="CW477" i="1" s="1"/>
  <c r="AJ477" i="1"/>
  <c r="CV477" i="1"/>
  <c r="CX477" i="1"/>
  <c r="FR477" i="1"/>
  <c r="GL477" i="1"/>
  <c r="GN477" i="1"/>
  <c r="GP477" i="1"/>
  <c r="GV477" i="1"/>
  <c r="HC477" i="1"/>
  <c r="AC478" i="1"/>
  <c r="AE478" i="1"/>
  <c r="AF478" i="1"/>
  <c r="CT478" i="1" s="1"/>
  <c r="AG478" i="1"/>
  <c r="CU478" i="1" s="1"/>
  <c r="AH478" i="1"/>
  <c r="CV478" i="1" s="1"/>
  <c r="AI478" i="1"/>
  <c r="CW478" i="1" s="1"/>
  <c r="AJ478" i="1"/>
  <c r="CX478" i="1" s="1"/>
  <c r="CQ478" i="1"/>
  <c r="CR478" i="1"/>
  <c r="FR478" i="1"/>
  <c r="GL478" i="1"/>
  <c r="GN478" i="1"/>
  <c r="GP478" i="1"/>
  <c r="GV478" i="1"/>
  <c r="HC478" i="1" s="1"/>
  <c r="C479" i="1"/>
  <c r="D479" i="1"/>
  <c r="I479" i="1"/>
  <c r="P479" i="1" s="1"/>
  <c r="K433" i="6" s="1"/>
  <c r="K479" i="1"/>
  <c r="AC479" i="1"/>
  <c r="AE479" i="1"/>
  <c r="AF479" i="1"/>
  <c r="AG479" i="1"/>
  <c r="AH479" i="1"/>
  <c r="CV479" i="1" s="1"/>
  <c r="AI479" i="1"/>
  <c r="AJ479" i="1"/>
  <c r="CX479" i="1" s="1"/>
  <c r="CQ479" i="1"/>
  <c r="CU479" i="1"/>
  <c r="CW479" i="1"/>
  <c r="V479" i="1" s="1"/>
  <c r="FR479" i="1"/>
  <c r="GL479" i="1"/>
  <c r="GN479" i="1"/>
  <c r="GP479" i="1"/>
  <c r="GV479" i="1"/>
  <c r="HC479" i="1"/>
  <c r="AC480" i="1"/>
  <c r="CQ480" i="1" s="1"/>
  <c r="AE480" i="1"/>
  <c r="CR480" i="1" s="1"/>
  <c r="AF480" i="1"/>
  <c r="AG480" i="1"/>
  <c r="CU480" i="1" s="1"/>
  <c r="AH480" i="1"/>
  <c r="CV480" i="1" s="1"/>
  <c r="AI480" i="1"/>
  <c r="CW480" i="1" s="1"/>
  <c r="AJ480" i="1"/>
  <c r="CX480" i="1" s="1"/>
  <c r="FR480" i="1"/>
  <c r="GL480" i="1"/>
  <c r="GN480" i="1"/>
  <c r="GP480" i="1"/>
  <c r="GV480" i="1"/>
  <c r="HC480" i="1" s="1"/>
  <c r="C481" i="1"/>
  <c r="D481" i="1"/>
  <c r="I481" i="1"/>
  <c r="K481" i="1"/>
  <c r="AC481" i="1"/>
  <c r="AE481" i="1"/>
  <c r="AF481" i="1"/>
  <c r="AG481" i="1"/>
  <c r="AH481" i="1"/>
  <c r="AI481" i="1"/>
  <c r="CW481" i="1" s="1"/>
  <c r="AJ481" i="1"/>
  <c r="CX481" i="1" s="1"/>
  <c r="CR481" i="1"/>
  <c r="CT481" i="1"/>
  <c r="CU481" i="1"/>
  <c r="CV481" i="1"/>
  <c r="FR481" i="1"/>
  <c r="GL481" i="1"/>
  <c r="GN481" i="1"/>
  <c r="GP481" i="1"/>
  <c r="GV481" i="1"/>
  <c r="HC481" i="1" s="1"/>
  <c r="AC482" i="1"/>
  <c r="AE482" i="1"/>
  <c r="CR482" i="1" s="1"/>
  <c r="AF482" i="1"/>
  <c r="CT482" i="1" s="1"/>
  <c r="AG482" i="1"/>
  <c r="CU482" i="1" s="1"/>
  <c r="AH482" i="1"/>
  <c r="CV482" i="1" s="1"/>
  <c r="AI482" i="1"/>
  <c r="CW482" i="1" s="1"/>
  <c r="AJ482" i="1"/>
  <c r="CX482" i="1"/>
  <c r="FR482" i="1"/>
  <c r="GL482" i="1"/>
  <c r="GN482" i="1"/>
  <c r="GP482" i="1"/>
  <c r="GV482" i="1"/>
  <c r="HC482" i="1"/>
  <c r="AC483" i="1"/>
  <c r="AD483" i="1"/>
  <c r="AE483" i="1"/>
  <c r="CR483" i="1" s="1"/>
  <c r="AF483" i="1"/>
  <c r="AG483" i="1"/>
  <c r="CU483" i="1" s="1"/>
  <c r="AH483" i="1"/>
  <c r="CV483" i="1" s="1"/>
  <c r="AI483" i="1"/>
  <c r="CW483" i="1" s="1"/>
  <c r="AJ483" i="1"/>
  <c r="CT483" i="1"/>
  <c r="CX483" i="1"/>
  <c r="FR483" i="1"/>
  <c r="GL483" i="1"/>
  <c r="GN483" i="1"/>
  <c r="GP483" i="1"/>
  <c r="GV483" i="1"/>
  <c r="HC483" i="1" s="1"/>
  <c r="C484" i="1"/>
  <c r="D484" i="1"/>
  <c r="AC484" i="1"/>
  <c r="AE484" i="1"/>
  <c r="CR484" i="1" s="1"/>
  <c r="AF484" i="1"/>
  <c r="AG484" i="1"/>
  <c r="CU484" i="1" s="1"/>
  <c r="T484" i="1" s="1"/>
  <c r="AH484" i="1"/>
  <c r="CV484" i="1" s="1"/>
  <c r="U484" i="1" s="1"/>
  <c r="I464" i="6" s="1"/>
  <c r="AB464" i="6" s="1"/>
  <c r="AI484" i="1"/>
  <c r="CW484" i="1" s="1"/>
  <c r="V484" i="1" s="1"/>
  <c r="AJ484" i="1"/>
  <c r="CX484" i="1" s="1"/>
  <c r="W484" i="1" s="1"/>
  <c r="FR484" i="1"/>
  <c r="GL484" i="1"/>
  <c r="GN484" i="1"/>
  <c r="GP484" i="1"/>
  <c r="GV484" i="1"/>
  <c r="HC484" i="1" s="1"/>
  <c r="GX484" i="1" s="1"/>
  <c r="I485" i="1"/>
  <c r="AC485" i="1"/>
  <c r="CQ485" i="1" s="1"/>
  <c r="AE485" i="1"/>
  <c r="AD485" i="1" s="1"/>
  <c r="AF485" i="1"/>
  <c r="AG485" i="1"/>
  <c r="CU485" i="1" s="1"/>
  <c r="AH485" i="1"/>
  <c r="CV485" i="1" s="1"/>
  <c r="AI485" i="1"/>
  <c r="AJ485" i="1"/>
  <c r="CX485" i="1" s="1"/>
  <c r="CW485" i="1"/>
  <c r="FR485" i="1"/>
  <c r="GL485" i="1"/>
  <c r="GN485" i="1"/>
  <c r="GP485" i="1"/>
  <c r="GV485" i="1"/>
  <c r="HC485" i="1" s="1"/>
  <c r="C486" i="1"/>
  <c r="D486" i="1"/>
  <c r="I486" i="1"/>
  <c r="K486" i="1"/>
  <c r="AC486" i="1"/>
  <c r="I472" i="6" s="1"/>
  <c r="AE486" i="1"/>
  <c r="CR486" i="1" s="1"/>
  <c r="AF486" i="1"/>
  <c r="AG486" i="1"/>
  <c r="CU486" i="1" s="1"/>
  <c r="T486" i="1" s="1"/>
  <c r="AH486" i="1"/>
  <c r="CV486" i="1" s="1"/>
  <c r="U486" i="1" s="1"/>
  <c r="I477" i="6" s="1"/>
  <c r="AB477" i="6" s="1"/>
  <c r="AI486" i="1"/>
  <c r="CW486" i="1" s="1"/>
  <c r="AJ486" i="1"/>
  <c r="CX486" i="1" s="1"/>
  <c r="W486" i="1" s="1"/>
  <c r="FR486" i="1"/>
  <c r="GL486" i="1"/>
  <c r="GN486" i="1"/>
  <c r="GP486" i="1"/>
  <c r="GV486" i="1"/>
  <c r="HC486" i="1"/>
  <c r="AC487" i="1"/>
  <c r="AE487" i="1"/>
  <c r="AF487" i="1"/>
  <c r="AG487" i="1"/>
  <c r="CU487" i="1" s="1"/>
  <c r="AH487" i="1"/>
  <c r="AI487" i="1"/>
  <c r="CW487" i="1" s="1"/>
  <c r="AJ487" i="1"/>
  <c r="CT487" i="1"/>
  <c r="CV487" i="1"/>
  <c r="CX487" i="1"/>
  <c r="FR487" i="1"/>
  <c r="GL487" i="1"/>
  <c r="GN487" i="1"/>
  <c r="GP487" i="1"/>
  <c r="GV487" i="1"/>
  <c r="HC487" i="1" s="1"/>
  <c r="B489" i="1"/>
  <c r="B475" i="1" s="1"/>
  <c r="C489" i="1"/>
  <c r="C475" i="1" s="1"/>
  <c r="D489" i="1"/>
  <c r="D475" i="1" s="1"/>
  <c r="F489" i="1"/>
  <c r="F475" i="1" s="1"/>
  <c r="G489" i="1"/>
  <c r="BX489" i="1"/>
  <c r="BX475" i="1" s="1"/>
  <c r="CK489" i="1"/>
  <c r="CK475" i="1" s="1"/>
  <c r="CL489" i="1"/>
  <c r="CL475" i="1" s="1"/>
  <c r="CM489" i="1"/>
  <c r="CM475" i="1" s="1"/>
  <c r="D519" i="1"/>
  <c r="E521" i="1"/>
  <c r="Z521" i="1"/>
  <c r="AA521" i="1"/>
  <c r="AM521" i="1"/>
  <c r="AN521" i="1"/>
  <c r="BE521" i="1"/>
  <c r="BF521" i="1"/>
  <c r="BG521" i="1"/>
  <c r="BH521" i="1"/>
  <c r="BI521" i="1"/>
  <c r="BJ521" i="1"/>
  <c r="BK521" i="1"/>
  <c r="BL521" i="1"/>
  <c r="BM521" i="1"/>
  <c r="BN521" i="1"/>
  <c r="BO521" i="1"/>
  <c r="BP521" i="1"/>
  <c r="BQ521" i="1"/>
  <c r="BR521" i="1"/>
  <c r="BS521" i="1"/>
  <c r="BT521" i="1"/>
  <c r="BU521" i="1"/>
  <c r="BV521" i="1"/>
  <c r="BW521" i="1"/>
  <c r="CN521" i="1"/>
  <c r="CO521" i="1"/>
  <c r="CP521" i="1"/>
  <c r="CQ521" i="1"/>
  <c r="CR521" i="1"/>
  <c r="CS521" i="1"/>
  <c r="CT521" i="1"/>
  <c r="CU521" i="1"/>
  <c r="CV521" i="1"/>
  <c r="CW521" i="1"/>
  <c r="CX521" i="1"/>
  <c r="CY521" i="1"/>
  <c r="CZ521" i="1"/>
  <c r="DA521" i="1"/>
  <c r="DB521" i="1"/>
  <c r="DC521" i="1"/>
  <c r="DD521" i="1"/>
  <c r="DE521" i="1"/>
  <c r="DF521" i="1"/>
  <c r="DG521" i="1"/>
  <c r="DH521" i="1"/>
  <c r="DI521" i="1"/>
  <c r="DJ521" i="1"/>
  <c r="DK521" i="1"/>
  <c r="DL521" i="1"/>
  <c r="DM521" i="1"/>
  <c r="DN521" i="1"/>
  <c r="DO521" i="1"/>
  <c r="DP521" i="1"/>
  <c r="DQ521" i="1"/>
  <c r="DR521" i="1"/>
  <c r="DS521" i="1"/>
  <c r="DT521" i="1"/>
  <c r="DU521" i="1"/>
  <c r="DV521" i="1"/>
  <c r="DW521" i="1"/>
  <c r="DX521" i="1"/>
  <c r="DY521" i="1"/>
  <c r="DZ521" i="1"/>
  <c r="EA521" i="1"/>
  <c r="EB521" i="1"/>
  <c r="EC521" i="1"/>
  <c r="ED521" i="1"/>
  <c r="EE521" i="1"/>
  <c r="EF521" i="1"/>
  <c r="EG521" i="1"/>
  <c r="EH521" i="1"/>
  <c r="EI521" i="1"/>
  <c r="EJ521" i="1"/>
  <c r="EK521" i="1"/>
  <c r="EL521" i="1"/>
  <c r="EM521" i="1"/>
  <c r="EN521" i="1"/>
  <c r="EO521" i="1"/>
  <c r="EP521" i="1"/>
  <c r="EQ521" i="1"/>
  <c r="ER521" i="1"/>
  <c r="ES521" i="1"/>
  <c r="ET521" i="1"/>
  <c r="EU521" i="1"/>
  <c r="EV521" i="1"/>
  <c r="EW521" i="1"/>
  <c r="EX521" i="1"/>
  <c r="EY521" i="1"/>
  <c r="EZ521" i="1"/>
  <c r="FA521" i="1"/>
  <c r="FB521" i="1"/>
  <c r="FC521" i="1"/>
  <c r="FD521" i="1"/>
  <c r="FE521" i="1"/>
  <c r="FF521" i="1"/>
  <c r="FG521" i="1"/>
  <c r="FH521" i="1"/>
  <c r="FI521" i="1"/>
  <c r="FJ521" i="1"/>
  <c r="FK521" i="1"/>
  <c r="FL521" i="1"/>
  <c r="FM521" i="1"/>
  <c r="FN521" i="1"/>
  <c r="FO521" i="1"/>
  <c r="FP521" i="1"/>
  <c r="FQ521" i="1"/>
  <c r="FR521" i="1"/>
  <c r="FS521" i="1"/>
  <c r="FT521" i="1"/>
  <c r="FU521" i="1"/>
  <c r="FV521" i="1"/>
  <c r="FW521" i="1"/>
  <c r="FX521" i="1"/>
  <c r="FY521" i="1"/>
  <c r="FZ521" i="1"/>
  <c r="GA521" i="1"/>
  <c r="GB521" i="1"/>
  <c r="GC521" i="1"/>
  <c r="GD521" i="1"/>
  <c r="GE521" i="1"/>
  <c r="GF521" i="1"/>
  <c r="GG521" i="1"/>
  <c r="GH521" i="1"/>
  <c r="GI521" i="1"/>
  <c r="GJ521" i="1"/>
  <c r="GK521" i="1"/>
  <c r="GL521" i="1"/>
  <c r="GM521" i="1"/>
  <c r="GN521" i="1"/>
  <c r="GO521" i="1"/>
  <c r="GP521" i="1"/>
  <c r="GQ521" i="1"/>
  <c r="GR521" i="1"/>
  <c r="GS521" i="1"/>
  <c r="GT521" i="1"/>
  <c r="GU521" i="1"/>
  <c r="GV521" i="1"/>
  <c r="GW521" i="1"/>
  <c r="GX521" i="1"/>
  <c r="C523" i="1"/>
  <c r="D523" i="1"/>
  <c r="Q523" i="1"/>
  <c r="S523" i="1"/>
  <c r="AC523" i="1"/>
  <c r="P523" i="1" s="1"/>
  <c r="AE523" i="1"/>
  <c r="AF523" i="1"/>
  <c r="AG523" i="1"/>
  <c r="AH523" i="1"/>
  <c r="CV523" i="1" s="1"/>
  <c r="U523" i="1" s="1"/>
  <c r="I490" i="6" s="1"/>
  <c r="AB490" i="6" s="1"/>
  <c r="AI523" i="1"/>
  <c r="CW523" i="1" s="1"/>
  <c r="V523" i="1" s="1"/>
  <c r="AJ523" i="1"/>
  <c r="CX523" i="1" s="1"/>
  <c r="W523" i="1" s="1"/>
  <c r="CR523" i="1"/>
  <c r="CT523" i="1"/>
  <c r="CU523" i="1"/>
  <c r="T523" i="1" s="1"/>
  <c r="FR523" i="1"/>
  <c r="GL523" i="1"/>
  <c r="GN523" i="1"/>
  <c r="GO523" i="1"/>
  <c r="GV523" i="1"/>
  <c r="HC523" i="1" s="1"/>
  <c r="GX523" i="1" s="1"/>
  <c r="C524" i="1"/>
  <c r="D524" i="1"/>
  <c r="AC524" i="1"/>
  <c r="CQ524" i="1" s="1"/>
  <c r="AE524" i="1"/>
  <c r="CR524" i="1" s="1"/>
  <c r="AF524" i="1"/>
  <c r="AG524" i="1"/>
  <c r="CU524" i="1" s="1"/>
  <c r="T524" i="1" s="1"/>
  <c r="AH524" i="1"/>
  <c r="CV524" i="1" s="1"/>
  <c r="U524" i="1" s="1"/>
  <c r="I497" i="6" s="1"/>
  <c r="AB497" i="6" s="1"/>
  <c r="AI524" i="1"/>
  <c r="CW524" i="1" s="1"/>
  <c r="V524" i="1" s="1"/>
  <c r="AJ524" i="1"/>
  <c r="CX524" i="1" s="1"/>
  <c r="W524" i="1" s="1"/>
  <c r="FR524" i="1"/>
  <c r="GL524" i="1"/>
  <c r="GN524" i="1"/>
  <c r="GO524" i="1"/>
  <c r="CC531" i="1" s="1"/>
  <c r="CC521" i="1" s="1"/>
  <c r="GV524" i="1"/>
  <c r="HC524" i="1" s="1"/>
  <c r="GX524" i="1" s="1"/>
  <c r="C525" i="1"/>
  <c r="D525" i="1"/>
  <c r="AC525" i="1"/>
  <c r="AE525" i="1"/>
  <c r="AF525" i="1"/>
  <c r="AG525" i="1"/>
  <c r="CU525" i="1" s="1"/>
  <c r="T525" i="1" s="1"/>
  <c r="AH525" i="1"/>
  <c r="CV525" i="1" s="1"/>
  <c r="U525" i="1" s="1"/>
  <c r="I504" i="6" s="1"/>
  <c r="AB504" i="6" s="1"/>
  <c r="AI525" i="1"/>
  <c r="AJ525" i="1"/>
  <c r="CX525" i="1" s="1"/>
  <c r="W525" i="1" s="1"/>
  <c r="CR525" i="1"/>
  <c r="CT525" i="1"/>
  <c r="CW525" i="1"/>
  <c r="V525" i="1" s="1"/>
  <c r="FR525" i="1"/>
  <c r="GL525" i="1"/>
  <c r="GN525" i="1"/>
  <c r="GO525" i="1"/>
  <c r="GV525" i="1"/>
  <c r="HC525" i="1" s="1"/>
  <c r="GX525" i="1" s="1"/>
  <c r="C526" i="1"/>
  <c r="D526" i="1"/>
  <c r="AC526" i="1"/>
  <c r="P526" i="1" s="1"/>
  <c r="AE526" i="1"/>
  <c r="AF526" i="1"/>
  <c r="AG526" i="1"/>
  <c r="CU526" i="1" s="1"/>
  <c r="T526" i="1" s="1"/>
  <c r="AH526" i="1"/>
  <c r="CV526" i="1" s="1"/>
  <c r="U526" i="1" s="1"/>
  <c r="I511" i="6" s="1"/>
  <c r="AB511" i="6" s="1"/>
  <c r="AI526" i="1"/>
  <c r="CW526" i="1" s="1"/>
  <c r="V526" i="1" s="1"/>
  <c r="AJ526" i="1"/>
  <c r="CX526" i="1" s="1"/>
  <c r="W526" i="1" s="1"/>
  <c r="FR526" i="1"/>
  <c r="GL526" i="1"/>
  <c r="GN526" i="1"/>
  <c r="GO526" i="1"/>
  <c r="GV526" i="1"/>
  <c r="HC526" i="1" s="1"/>
  <c r="GX526" i="1" s="1"/>
  <c r="C527" i="1"/>
  <c r="D527" i="1"/>
  <c r="AC527" i="1"/>
  <c r="CQ527" i="1" s="1"/>
  <c r="AE527" i="1"/>
  <c r="R527" i="1" s="1"/>
  <c r="GK527" i="1" s="1"/>
  <c r="AF527" i="1"/>
  <c r="AG527" i="1"/>
  <c r="AH527" i="1"/>
  <c r="CV527" i="1" s="1"/>
  <c r="U527" i="1" s="1"/>
  <c r="I518" i="6" s="1"/>
  <c r="AB518" i="6" s="1"/>
  <c r="AI527" i="1"/>
  <c r="AJ527" i="1"/>
  <c r="CX527" i="1" s="1"/>
  <c r="W527" i="1" s="1"/>
  <c r="CU527" i="1"/>
  <c r="T527" i="1" s="1"/>
  <c r="CW527" i="1"/>
  <c r="V527" i="1" s="1"/>
  <c r="FR527" i="1"/>
  <c r="GL527" i="1"/>
  <c r="GN527" i="1"/>
  <c r="GO527" i="1"/>
  <c r="GV527" i="1"/>
  <c r="GX527" i="1"/>
  <c r="HC527" i="1"/>
  <c r="C528" i="1"/>
  <c r="D528" i="1"/>
  <c r="AC528" i="1"/>
  <c r="P528" i="1" s="1"/>
  <c r="AE528" i="1"/>
  <c r="CR528" i="1" s="1"/>
  <c r="AF528" i="1"/>
  <c r="CT528" i="1" s="1"/>
  <c r="AG528" i="1"/>
  <c r="CU528" i="1" s="1"/>
  <c r="T528" i="1" s="1"/>
  <c r="AH528" i="1"/>
  <c r="CV528" i="1" s="1"/>
  <c r="U528" i="1" s="1"/>
  <c r="I525" i="6" s="1"/>
  <c r="AB525" i="6" s="1"/>
  <c r="AI528" i="1"/>
  <c r="CW528" i="1" s="1"/>
  <c r="V528" i="1" s="1"/>
  <c r="AJ528" i="1"/>
  <c r="CX528" i="1" s="1"/>
  <c r="W528" i="1" s="1"/>
  <c r="FR528" i="1"/>
  <c r="GL528" i="1"/>
  <c r="GN528" i="1"/>
  <c r="GO528" i="1"/>
  <c r="GV528" i="1"/>
  <c r="HC528" i="1" s="1"/>
  <c r="GX528" i="1" s="1"/>
  <c r="C529" i="1"/>
  <c r="D529" i="1"/>
  <c r="AC529" i="1"/>
  <c r="CQ529" i="1" s="1"/>
  <c r="AE529" i="1"/>
  <c r="CR529" i="1" s="1"/>
  <c r="AF529" i="1"/>
  <c r="AG529" i="1"/>
  <c r="AH529" i="1"/>
  <c r="CV529" i="1" s="1"/>
  <c r="U529" i="1" s="1"/>
  <c r="I532" i="6" s="1"/>
  <c r="AB532" i="6" s="1"/>
  <c r="AI529" i="1"/>
  <c r="AJ529" i="1"/>
  <c r="CX529" i="1" s="1"/>
  <c r="W529" i="1" s="1"/>
  <c r="CU529" i="1"/>
  <c r="T529" i="1" s="1"/>
  <c r="CW529" i="1"/>
  <c r="V529" i="1" s="1"/>
  <c r="FR529" i="1"/>
  <c r="GL529" i="1"/>
  <c r="GN529" i="1"/>
  <c r="GO529" i="1"/>
  <c r="GV529" i="1"/>
  <c r="HC529" i="1" s="1"/>
  <c r="GX529" i="1" s="1"/>
  <c r="B531" i="1"/>
  <c r="B521" i="1" s="1"/>
  <c r="C531" i="1"/>
  <c r="C521" i="1" s="1"/>
  <c r="D531" i="1"/>
  <c r="D521" i="1" s="1"/>
  <c r="F531" i="1"/>
  <c r="F521" i="1" s="1"/>
  <c r="G531" i="1"/>
  <c r="BX531" i="1"/>
  <c r="BX521" i="1" s="1"/>
  <c r="CK531" i="1"/>
  <c r="BB531" i="1" s="1"/>
  <c r="CL531" i="1"/>
  <c r="BC531" i="1" s="1"/>
  <c r="CM531" i="1"/>
  <c r="BD531" i="1" s="1"/>
  <c r="B561" i="1"/>
  <c r="B381" i="1" s="1"/>
  <c r="C561" i="1"/>
  <c r="C381" i="1" s="1"/>
  <c r="D561" i="1"/>
  <c r="D381" i="1" s="1"/>
  <c r="F561" i="1"/>
  <c r="F381" i="1" s="1"/>
  <c r="G561" i="1"/>
  <c r="B591" i="1"/>
  <c r="B377" i="1" s="1"/>
  <c r="C591" i="1"/>
  <c r="C377" i="1" s="1"/>
  <c r="D591" i="1"/>
  <c r="D377" i="1" s="1"/>
  <c r="F591" i="1"/>
  <c r="F377" i="1" s="1"/>
  <c r="G591" i="1"/>
  <c r="A100" i="8" s="1"/>
  <c r="B621" i="1"/>
  <c r="B18" i="1" s="1"/>
  <c r="C621" i="1"/>
  <c r="C18" i="1" s="1"/>
  <c r="D621" i="1"/>
  <c r="D18" i="1" s="1"/>
  <c r="F621" i="1"/>
  <c r="F18" i="1" s="1"/>
  <c r="G621" i="1"/>
  <c r="BZ315" i="1" l="1"/>
  <c r="S310" i="1"/>
  <c r="W310" i="1"/>
  <c r="V310" i="1"/>
  <c r="U310" i="1"/>
  <c r="T310" i="1"/>
  <c r="R310" i="1"/>
  <c r="GK310" i="1" s="1"/>
  <c r="GX310" i="1"/>
  <c r="V234" i="1"/>
  <c r="W234" i="1"/>
  <c r="U237" i="1"/>
  <c r="W237" i="1"/>
  <c r="V237" i="1"/>
  <c r="P234" i="1"/>
  <c r="DH119" i="3"/>
  <c r="DF119" i="3"/>
  <c r="DG119" i="3"/>
  <c r="DI119" i="3"/>
  <c r="DJ119" i="3" s="1"/>
  <c r="R197" i="1"/>
  <c r="GK197" i="1" s="1"/>
  <c r="R189" i="1"/>
  <c r="K166" i="6" s="1"/>
  <c r="P240" i="1"/>
  <c r="P238" i="1"/>
  <c r="K229" i="6" s="1"/>
  <c r="U236" i="1"/>
  <c r="S34" i="1"/>
  <c r="P527" i="1"/>
  <c r="S441" i="1"/>
  <c r="CY441" i="1" s="1"/>
  <c r="X441" i="1" s="1"/>
  <c r="R404" i="6" s="1"/>
  <c r="T38" i="1"/>
  <c r="BC489" i="1"/>
  <c r="BC475" i="1" s="1"/>
  <c r="W311" i="1"/>
  <c r="AD74" i="1"/>
  <c r="CD40" i="1"/>
  <c r="CD30" i="1" s="1"/>
  <c r="CR527" i="1"/>
  <c r="U440" i="1"/>
  <c r="V312" i="1"/>
  <c r="GX234" i="1"/>
  <c r="CS32" i="1"/>
  <c r="P524" i="1"/>
  <c r="GX479" i="1"/>
  <c r="CR477" i="1"/>
  <c r="GX440" i="1"/>
  <c r="T440" i="1"/>
  <c r="GX438" i="1"/>
  <c r="BY443" i="1"/>
  <c r="GX436" i="1"/>
  <c r="U436" i="1"/>
  <c r="CS395" i="1"/>
  <c r="CS312" i="1"/>
  <c r="U311" i="1"/>
  <c r="S234" i="1"/>
  <c r="CZ234" i="1" s="1"/>
  <c r="Y234" i="1" s="1"/>
  <c r="T215" i="6" s="1"/>
  <c r="W191" i="1"/>
  <c r="GX144" i="1"/>
  <c r="S74" i="1"/>
  <c r="CY74" i="1" s="1"/>
  <c r="X74" i="1" s="1"/>
  <c r="R81" i="6" s="1"/>
  <c r="CR32" i="1"/>
  <c r="DH122" i="3"/>
  <c r="DG72" i="3"/>
  <c r="DJ72" i="3" s="1"/>
  <c r="DF34" i="3"/>
  <c r="I154" i="6"/>
  <c r="W154" i="6" s="1"/>
  <c r="T481" i="1"/>
  <c r="CC199" i="1"/>
  <c r="CC185" i="1" s="1"/>
  <c r="W144" i="1"/>
  <c r="BZ79" i="1"/>
  <c r="AQ79" i="1" s="1"/>
  <c r="CC315" i="1"/>
  <c r="CC307" i="1" s="1"/>
  <c r="O19" i="9"/>
  <c r="U438" i="1"/>
  <c r="U234" i="1"/>
  <c r="W75" i="1"/>
  <c r="GX38" i="1"/>
  <c r="Q486" i="1"/>
  <c r="K470" i="6" s="1"/>
  <c r="AD484" i="1"/>
  <c r="T197" i="1"/>
  <c r="CR191" i="1"/>
  <c r="S76" i="1"/>
  <c r="CY76" i="1" s="1"/>
  <c r="X76" i="1" s="1"/>
  <c r="R90" i="6" s="1"/>
  <c r="R486" i="1"/>
  <c r="K471" i="6" s="1"/>
  <c r="R484" i="1"/>
  <c r="GK484" i="1" s="1"/>
  <c r="CT439" i="1"/>
  <c r="CR437" i="1"/>
  <c r="V434" i="1"/>
  <c r="CS309" i="1"/>
  <c r="CS242" i="1"/>
  <c r="V240" i="1"/>
  <c r="T236" i="1"/>
  <c r="CR235" i="1"/>
  <c r="CS233" i="1"/>
  <c r="AD196" i="1"/>
  <c r="AB196" i="1" s="1"/>
  <c r="GX145" i="1"/>
  <c r="T144" i="1"/>
  <c r="BY79" i="1"/>
  <c r="W34" i="1"/>
  <c r="W32" i="1"/>
  <c r="CX137" i="3"/>
  <c r="DH137" i="3" s="1"/>
  <c r="DG60" i="3"/>
  <c r="DJ60" i="3" s="1"/>
  <c r="CX33" i="3"/>
  <c r="DG33" i="3" s="1"/>
  <c r="DJ33" i="3" s="1"/>
  <c r="I110" i="6"/>
  <c r="O117" i="6" s="1"/>
  <c r="CB531" i="1"/>
  <c r="T479" i="1"/>
  <c r="BZ245" i="1"/>
  <c r="BZ231" i="1" s="1"/>
  <c r="P197" i="1"/>
  <c r="CP197" i="1" s="1"/>
  <c r="O197" i="1" s="1"/>
  <c r="P529" i="1"/>
  <c r="P485" i="1"/>
  <c r="CD245" i="1"/>
  <c r="AU245" i="1" s="1"/>
  <c r="F264" i="1" s="1"/>
  <c r="R191" i="1"/>
  <c r="GK191" i="1" s="1"/>
  <c r="V485" i="1"/>
  <c r="T434" i="1"/>
  <c r="BC315" i="1"/>
  <c r="U196" i="1"/>
  <c r="I201" i="6" s="1"/>
  <c r="AB201" i="6" s="1"/>
  <c r="CR485" i="1"/>
  <c r="BY315" i="1"/>
  <c r="CI315" i="1" s="1"/>
  <c r="CS189" i="1"/>
  <c r="T55" i="9"/>
  <c r="V236" i="1"/>
  <c r="R38" i="1"/>
  <c r="GK38" i="1" s="1"/>
  <c r="R32" i="1"/>
  <c r="DH72" i="3"/>
  <c r="CS482" i="1"/>
  <c r="CS480" i="1"/>
  <c r="GX434" i="1"/>
  <c r="CJ443" i="1" s="1"/>
  <c r="W395" i="1"/>
  <c r="W312" i="1"/>
  <c r="CR309" i="1"/>
  <c r="CR242" i="1"/>
  <c r="CT239" i="1"/>
  <c r="V197" i="1"/>
  <c r="CS195" i="1"/>
  <c r="I111" i="6"/>
  <c r="GX75" i="1"/>
  <c r="Q38" i="1"/>
  <c r="V34" i="1"/>
  <c r="CX80" i="3"/>
  <c r="DG80" i="3" s="1"/>
  <c r="O22" i="9"/>
  <c r="V440" i="1"/>
  <c r="AI443" i="1" s="1"/>
  <c r="T234" i="1"/>
  <c r="W38" i="1"/>
  <c r="R240" i="1"/>
  <c r="GK240" i="1" s="1"/>
  <c r="AD32" i="1"/>
  <c r="AB32" i="1" s="1"/>
  <c r="W438" i="1"/>
  <c r="T191" i="1"/>
  <c r="DI34" i="3"/>
  <c r="P435" i="1"/>
  <c r="K389" i="6" s="1"/>
  <c r="CD315" i="1"/>
  <c r="CD307" i="1" s="1"/>
  <c r="W235" i="1"/>
  <c r="CS524" i="1"/>
  <c r="T485" i="1"/>
  <c r="V441" i="1"/>
  <c r="W437" i="1"/>
  <c r="AJ443" i="1" s="1"/>
  <c r="CQ435" i="1"/>
  <c r="V395" i="1"/>
  <c r="T240" i="1"/>
  <c r="CQ239" i="1"/>
  <c r="GX236" i="1"/>
  <c r="V235" i="1"/>
  <c r="R196" i="1"/>
  <c r="CQ192" i="1"/>
  <c r="BY199" i="1"/>
  <c r="AP199" i="1" s="1"/>
  <c r="S127" i="6"/>
  <c r="I131" i="6" s="1"/>
  <c r="V119" i="6"/>
  <c r="P38" i="1"/>
  <c r="W36" i="1"/>
  <c r="U34" i="1"/>
  <c r="I46" i="6" s="1"/>
  <c r="AB46" i="6" s="1"/>
  <c r="DH142" i="3"/>
  <c r="DG117" i="3"/>
  <c r="CX71" i="3"/>
  <c r="DH71" i="3" s="1"/>
  <c r="DI67" i="3"/>
  <c r="O36" i="9"/>
  <c r="O15" i="9"/>
  <c r="W196" i="1"/>
  <c r="V75" i="1"/>
  <c r="O42" i="9"/>
  <c r="Q527" i="1"/>
  <c r="Q189" i="1"/>
  <c r="K165" i="6" s="1"/>
  <c r="U38" i="1"/>
  <c r="I72" i="6" s="1"/>
  <c r="AB72" i="6" s="1"/>
  <c r="I28" i="9"/>
  <c r="D30" i="8" s="1"/>
  <c r="BY531" i="1"/>
  <c r="V438" i="1"/>
  <c r="AD437" i="1"/>
  <c r="P189" i="1"/>
  <c r="K167" i="6" s="1"/>
  <c r="AD392" i="1"/>
  <c r="AB392" i="1" s="1"/>
  <c r="R239" i="1"/>
  <c r="K240" i="6" s="1"/>
  <c r="CC149" i="1"/>
  <c r="CC141" i="1" s="1"/>
  <c r="DG34" i="3"/>
  <c r="DJ34" i="3" s="1"/>
  <c r="GX485" i="1"/>
  <c r="CD489" i="1"/>
  <c r="CD475" i="1" s="1"/>
  <c r="T477" i="1"/>
  <c r="U441" i="1"/>
  <c r="U395" i="1"/>
  <c r="I365" i="6" s="1"/>
  <c r="AB365" i="6" s="1"/>
  <c r="U312" i="1"/>
  <c r="I296" i="6" s="1"/>
  <c r="AB296" i="6" s="1"/>
  <c r="U235" i="1"/>
  <c r="GX191" i="1"/>
  <c r="BZ149" i="1"/>
  <c r="BZ141" i="1" s="1"/>
  <c r="CR38" i="1"/>
  <c r="I62" i="6"/>
  <c r="X65" i="6" s="1"/>
  <c r="R529" i="1"/>
  <c r="GK529" i="1" s="1"/>
  <c r="I508" i="6"/>
  <c r="W508" i="6" s="1"/>
  <c r="Q507" i="6"/>
  <c r="I509" i="6" s="1"/>
  <c r="S507" i="6"/>
  <c r="I510" i="6" s="1"/>
  <c r="AD525" i="1"/>
  <c r="V500" i="6"/>
  <c r="U500" i="6"/>
  <c r="T391" i="1"/>
  <c r="P236" i="1"/>
  <c r="N39" i="9"/>
  <c r="K39" i="9"/>
  <c r="E39" i="8" s="1"/>
  <c r="I217" i="6"/>
  <c r="X217" i="6" s="1"/>
  <c r="CQ236" i="1"/>
  <c r="GK189" i="1"/>
  <c r="AD529" i="1"/>
  <c r="AB529" i="1" s="1"/>
  <c r="Q528" i="1"/>
  <c r="V521" i="6"/>
  <c r="U521" i="6"/>
  <c r="S467" i="6"/>
  <c r="Q467" i="6"/>
  <c r="I469" i="6"/>
  <c r="W469" i="6" s="1"/>
  <c r="Q389" i="1"/>
  <c r="K329" i="6" s="1"/>
  <c r="D76" i="7"/>
  <c r="C327" i="6"/>
  <c r="E326" i="6"/>
  <c r="I329" i="6"/>
  <c r="P389" i="1"/>
  <c r="K331" i="6" s="1"/>
  <c r="I390" i="1"/>
  <c r="T390" i="1" s="1"/>
  <c r="G521" i="1"/>
  <c r="A98" i="8" s="1"/>
  <c r="A536" i="6"/>
  <c r="S80" i="9"/>
  <c r="P80" i="9"/>
  <c r="G381" i="1"/>
  <c r="A69" i="8" s="1"/>
  <c r="A540" i="6"/>
  <c r="CS529" i="1"/>
  <c r="G377" i="1"/>
  <c r="A68" i="8" s="1"/>
  <c r="A544" i="6"/>
  <c r="CT529" i="1"/>
  <c r="I529" i="6"/>
  <c r="W529" i="6" s="1"/>
  <c r="S528" i="6"/>
  <c r="I531" i="6" s="1"/>
  <c r="Q528" i="6"/>
  <c r="I530" i="6" s="1"/>
  <c r="S529" i="1"/>
  <c r="S528" i="1"/>
  <c r="CS527" i="1"/>
  <c r="CS525" i="1"/>
  <c r="S525" i="1"/>
  <c r="K501" i="6" s="1"/>
  <c r="S500" i="6"/>
  <c r="I503" i="6" s="1"/>
  <c r="I501" i="6"/>
  <c r="W501" i="6" s="1"/>
  <c r="Q500" i="6"/>
  <c r="I502" i="6" s="1"/>
  <c r="U486" i="6"/>
  <c r="V486" i="6"/>
  <c r="GX486" i="1"/>
  <c r="V486" i="1"/>
  <c r="BY489" i="1"/>
  <c r="N78" i="9"/>
  <c r="O78" i="9" s="1"/>
  <c r="K78" i="9"/>
  <c r="E94" i="8" s="1"/>
  <c r="I448" i="6"/>
  <c r="Y448" i="6" s="1"/>
  <c r="CQ483" i="1"/>
  <c r="GX481" i="1"/>
  <c r="AD480" i="1"/>
  <c r="AB480" i="1" s="1"/>
  <c r="S76" i="9"/>
  <c r="P76" i="9"/>
  <c r="I433" i="6"/>
  <c r="C418" i="6"/>
  <c r="D96" i="7"/>
  <c r="E417" i="6"/>
  <c r="I420" i="6"/>
  <c r="Q477" i="1"/>
  <c r="K420" i="6" s="1"/>
  <c r="I72" i="9"/>
  <c r="D87" i="8" s="1"/>
  <c r="D93" i="7"/>
  <c r="E403" i="6"/>
  <c r="CT436" i="1"/>
  <c r="S390" i="6"/>
  <c r="Q390" i="6"/>
  <c r="S436" i="1"/>
  <c r="K63" i="9"/>
  <c r="E72" i="8" s="1"/>
  <c r="N63" i="9"/>
  <c r="CQ393" i="1"/>
  <c r="R390" i="1"/>
  <c r="GK390" i="1" s="1"/>
  <c r="P61" i="9"/>
  <c r="S61" i="9"/>
  <c r="CS390" i="1"/>
  <c r="N60" i="9"/>
  <c r="K60" i="9"/>
  <c r="E74" i="8" s="1"/>
  <c r="CQ388" i="1"/>
  <c r="BY399" i="1"/>
  <c r="AP399" i="1" s="1"/>
  <c r="BY245" i="1"/>
  <c r="BY231" i="1" s="1"/>
  <c r="S29" i="9"/>
  <c r="T29" i="9" s="1"/>
  <c r="P29" i="9"/>
  <c r="U197" i="6"/>
  <c r="CS197" i="1"/>
  <c r="AD197" i="1"/>
  <c r="V197" i="6"/>
  <c r="CR197" i="1"/>
  <c r="S16" i="9"/>
  <c r="P16" i="9"/>
  <c r="U168" i="6"/>
  <c r="V168" i="6"/>
  <c r="CS190" i="1"/>
  <c r="AD190" i="1"/>
  <c r="AB190" i="1" s="1"/>
  <c r="CR190" i="1"/>
  <c r="CY187" i="1"/>
  <c r="X187" i="1" s="1"/>
  <c r="R151" i="6" s="1"/>
  <c r="K157" i="6" s="1"/>
  <c r="K152" i="6"/>
  <c r="CZ187" i="1"/>
  <c r="Y187" i="1" s="1"/>
  <c r="T151" i="6" s="1"/>
  <c r="CT38" i="1"/>
  <c r="I69" i="6"/>
  <c r="W69" i="6" s="1"/>
  <c r="S67" i="6"/>
  <c r="I71" i="6" s="1"/>
  <c r="S38" i="1"/>
  <c r="Q67" i="6"/>
  <c r="I70" i="6" s="1"/>
  <c r="DF138" i="3"/>
  <c r="DH138" i="3"/>
  <c r="G18" i="1"/>
  <c r="A106" i="8"/>
  <c r="A3" i="8"/>
  <c r="Q403" i="6"/>
  <c r="S403" i="6"/>
  <c r="AB74" i="1"/>
  <c r="CQ74" i="1"/>
  <c r="CX141" i="3"/>
  <c r="DI141" i="3" s="1"/>
  <c r="DJ141" i="3" s="1"/>
  <c r="CV141" i="3"/>
  <c r="V514" i="6"/>
  <c r="U514" i="6"/>
  <c r="Q435" i="1"/>
  <c r="K388" i="6" s="1"/>
  <c r="U386" i="6"/>
  <c r="V386" i="6"/>
  <c r="I388" i="6"/>
  <c r="R435" i="1"/>
  <c r="GK435" i="1" s="1"/>
  <c r="CR435" i="1"/>
  <c r="BZ399" i="1"/>
  <c r="BZ385" i="1" s="1"/>
  <c r="DF121" i="3"/>
  <c r="DJ121" i="3" s="1"/>
  <c r="DH121" i="3"/>
  <c r="DG118" i="3"/>
  <c r="DH118" i="3"/>
  <c r="DI118" i="3"/>
  <c r="DF118" i="3"/>
  <c r="DJ118" i="3" s="1"/>
  <c r="CX23" i="3"/>
  <c r="CW23" i="3"/>
  <c r="Q529" i="1"/>
  <c r="V528" i="6"/>
  <c r="U528" i="6"/>
  <c r="Q485" i="1"/>
  <c r="CP485" i="1" s="1"/>
  <c r="O485" i="1" s="1"/>
  <c r="K460" i="6" s="1"/>
  <c r="I79" i="9"/>
  <c r="D96" i="8" s="1"/>
  <c r="D104" i="7"/>
  <c r="E460" i="6"/>
  <c r="C442" i="6"/>
  <c r="D100" i="7"/>
  <c r="E441" i="6"/>
  <c r="I444" i="6"/>
  <c r="CS526" i="1"/>
  <c r="V507" i="6"/>
  <c r="U507" i="6"/>
  <c r="CT486" i="1"/>
  <c r="S485" i="1"/>
  <c r="S460" i="6"/>
  <c r="Q460" i="6"/>
  <c r="CT485" i="1"/>
  <c r="CZ441" i="1"/>
  <c r="Y441" i="1" s="1"/>
  <c r="T404" i="6" s="1"/>
  <c r="S40" i="9"/>
  <c r="P40" i="9"/>
  <c r="U218" i="6"/>
  <c r="V218" i="6"/>
  <c r="CS237" i="1"/>
  <c r="AD237" i="1"/>
  <c r="AB237" i="1" s="1"/>
  <c r="R237" i="1"/>
  <c r="GK237" i="1" s="1"/>
  <c r="CR237" i="1"/>
  <c r="CT35" i="1"/>
  <c r="CP528" i="1"/>
  <c r="O528" i="1" s="1"/>
  <c r="AD527" i="1"/>
  <c r="AB527" i="1" s="1"/>
  <c r="Q525" i="1"/>
  <c r="I494" i="6"/>
  <c r="W494" i="6" s="1"/>
  <c r="S493" i="6"/>
  <c r="I496" i="6" s="1"/>
  <c r="Q493" i="6"/>
  <c r="I495" i="6" s="1"/>
  <c r="AA498" i="6" s="1"/>
  <c r="CY523" i="1"/>
  <c r="X523" i="1" s="1"/>
  <c r="R486" i="6" s="1"/>
  <c r="K488" i="6" s="1"/>
  <c r="K487" i="6"/>
  <c r="G475" i="1"/>
  <c r="A89" i="8" s="1"/>
  <c r="A481" i="6"/>
  <c r="I487" i="1"/>
  <c r="V487" i="1" s="1"/>
  <c r="C468" i="6"/>
  <c r="I470" i="6"/>
  <c r="E467" i="6"/>
  <c r="D105" i="7"/>
  <c r="S79" i="9"/>
  <c r="U460" i="6"/>
  <c r="V460" i="6"/>
  <c r="P79" i="9"/>
  <c r="CS485" i="1"/>
  <c r="E428" i="6"/>
  <c r="I431" i="6"/>
  <c r="D98" i="7"/>
  <c r="C429" i="6"/>
  <c r="Q479" i="1"/>
  <c r="K431" i="6" s="1"/>
  <c r="I480" i="1"/>
  <c r="U434" i="6" s="1"/>
  <c r="AD478" i="1"/>
  <c r="S75" i="9"/>
  <c r="P75" i="9"/>
  <c r="R477" i="1"/>
  <c r="V417" i="6"/>
  <c r="U417" i="6"/>
  <c r="G431" i="1"/>
  <c r="A80" i="8" s="1"/>
  <c r="A412" i="6"/>
  <c r="K399" i="6"/>
  <c r="CY439" i="1"/>
  <c r="X439" i="1" s="1"/>
  <c r="R398" i="6" s="1"/>
  <c r="CB443" i="1"/>
  <c r="CB431" i="1" s="1"/>
  <c r="R391" i="1"/>
  <c r="U339" i="6"/>
  <c r="V339" i="6"/>
  <c r="I343" i="6"/>
  <c r="W343" i="6" s="1"/>
  <c r="AD391" i="1"/>
  <c r="AB391" i="1" s="1"/>
  <c r="CR391" i="1"/>
  <c r="CD399" i="1"/>
  <c r="CD385" i="1" s="1"/>
  <c r="T389" i="1"/>
  <c r="P387" i="1"/>
  <c r="K318" i="6" s="1"/>
  <c r="I318" i="6"/>
  <c r="CS313" i="1"/>
  <c r="P56" i="9"/>
  <c r="S56" i="9"/>
  <c r="AD313" i="1"/>
  <c r="CR313" i="1"/>
  <c r="CZ310" i="1"/>
  <c r="Y310" i="1" s="1"/>
  <c r="T278" i="6" s="1"/>
  <c r="CY310" i="1"/>
  <c r="X310" i="1" s="1"/>
  <c r="R278" i="6" s="1"/>
  <c r="P241" i="1"/>
  <c r="K253" i="6" s="1"/>
  <c r="D62" i="7"/>
  <c r="C249" i="6"/>
  <c r="E248" i="6"/>
  <c r="I251" i="6"/>
  <c r="GK196" i="1"/>
  <c r="K195" i="6"/>
  <c r="R192" i="1"/>
  <c r="U176" i="6"/>
  <c r="I180" i="6"/>
  <c r="W180" i="6" s="1"/>
  <c r="V176" i="6"/>
  <c r="CR192" i="1"/>
  <c r="AP185" i="1"/>
  <c r="F208" i="1"/>
  <c r="S139" i="6"/>
  <c r="Q139" i="6"/>
  <c r="S147" i="1"/>
  <c r="AD146" i="1"/>
  <c r="U135" i="6"/>
  <c r="V135" i="6"/>
  <c r="I136" i="6"/>
  <c r="H137" i="6" s="1"/>
  <c r="CS146" i="1"/>
  <c r="S144" i="1"/>
  <c r="K121" i="6" s="1"/>
  <c r="S119" i="6"/>
  <c r="I123" i="6" s="1"/>
  <c r="Q119" i="6"/>
  <c r="I122" i="6" s="1"/>
  <c r="I121" i="6"/>
  <c r="W121" i="6" s="1"/>
  <c r="CT144" i="1"/>
  <c r="S77" i="1"/>
  <c r="CY77" i="1" s="1"/>
  <c r="X77" i="1" s="1"/>
  <c r="R94" i="6" s="1"/>
  <c r="Q94" i="6"/>
  <c r="S94" i="6"/>
  <c r="CT77" i="1"/>
  <c r="S75" i="1"/>
  <c r="S85" i="6"/>
  <c r="Q85" i="6"/>
  <c r="CT75" i="1"/>
  <c r="D78" i="7"/>
  <c r="C340" i="6"/>
  <c r="E339" i="6"/>
  <c r="I392" i="1"/>
  <c r="I345" i="6" s="1"/>
  <c r="Y345" i="6" s="1"/>
  <c r="I394" i="1"/>
  <c r="U394" i="1" s="1"/>
  <c r="Q391" i="1"/>
  <c r="K342" i="6" s="1"/>
  <c r="I393" i="1"/>
  <c r="V346" i="6" s="1"/>
  <c r="CV133" i="3"/>
  <c r="CX133" i="3"/>
  <c r="BZ531" i="1"/>
  <c r="CR526" i="1"/>
  <c r="S417" i="6"/>
  <c r="Q417" i="6"/>
  <c r="I419" i="6"/>
  <c r="W419" i="6" s="1"/>
  <c r="S477" i="1"/>
  <c r="CZ477" i="1" s="1"/>
  <c r="Y477" i="1" s="1"/>
  <c r="I317" i="6"/>
  <c r="W317" i="6" s="1"/>
  <c r="U313" i="6"/>
  <c r="V313" i="6"/>
  <c r="CS387" i="1"/>
  <c r="R387" i="1"/>
  <c r="AD387" i="1"/>
  <c r="AB387" i="1" s="1"/>
  <c r="CR387" i="1"/>
  <c r="CZ239" i="1"/>
  <c r="Y239" i="1" s="1"/>
  <c r="T236" i="6" s="1"/>
  <c r="K238" i="6"/>
  <c r="CY239" i="1"/>
  <c r="X239" i="1" s="1"/>
  <c r="R236" i="6" s="1"/>
  <c r="G26" i="1"/>
  <c r="A9" i="8" s="1"/>
  <c r="A103" i="6"/>
  <c r="Q524" i="1"/>
  <c r="U493" i="6"/>
  <c r="V493" i="6"/>
  <c r="W485" i="1"/>
  <c r="AB485" i="1"/>
  <c r="V428" i="6"/>
  <c r="I432" i="6"/>
  <c r="W432" i="6" s="1"/>
  <c r="U428" i="6"/>
  <c r="R479" i="1"/>
  <c r="CS479" i="1"/>
  <c r="CR479" i="1"/>
  <c r="S440" i="1"/>
  <c r="CY440" i="1" s="1"/>
  <c r="X440" i="1" s="1"/>
  <c r="R403" i="6" s="1"/>
  <c r="AD439" i="1"/>
  <c r="AB439" i="1" s="1"/>
  <c r="I401" i="6"/>
  <c r="W401" i="6" s="1"/>
  <c r="I400" i="6"/>
  <c r="U398" i="6"/>
  <c r="V398" i="6"/>
  <c r="CR439" i="1"/>
  <c r="S438" i="1"/>
  <c r="S392" i="6"/>
  <c r="Q392" i="6"/>
  <c r="BZ443" i="1"/>
  <c r="AQ443" i="1" s="1"/>
  <c r="AQ431" i="1" s="1"/>
  <c r="Q434" i="1"/>
  <c r="S68" i="9"/>
  <c r="P68" i="9"/>
  <c r="R68" i="9" s="1"/>
  <c r="U379" i="6"/>
  <c r="I382" i="6" s="1"/>
  <c r="V379" i="6"/>
  <c r="CD443" i="1"/>
  <c r="CD431" i="1" s="1"/>
  <c r="S346" i="6"/>
  <c r="S393" i="1"/>
  <c r="Q346" i="6"/>
  <c r="CT393" i="1"/>
  <c r="N56" i="9"/>
  <c r="K56" i="9"/>
  <c r="E59" i="8" s="1"/>
  <c r="Q237" i="1"/>
  <c r="F158" i="1"/>
  <c r="D26" i="7"/>
  <c r="C50" i="6"/>
  <c r="I52" i="6"/>
  <c r="H58" i="6" s="1"/>
  <c r="E49" i="6"/>
  <c r="V36" i="1"/>
  <c r="BZ40" i="1"/>
  <c r="AQ40" i="1" s="1"/>
  <c r="CT32" i="1"/>
  <c r="I27" i="6"/>
  <c r="W27" i="6" s="1"/>
  <c r="Q25" i="6"/>
  <c r="S32" i="1"/>
  <c r="S25" i="6"/>
  <c r="GK32" i="1"/>
  <c r="K29" i="6"/>
  <c r="O32" i="9"/>
  <c r="M32" i="9"/>
  <c r="F48" i="8" s="1"/>
  <c r="CX59" i="3"/>
  <c r="DG59" i="3" s="1"/>
  <c r="CV59" i="3"/>
  <c r="M20" i="9"/>
  <c r="F22" i="8" s="1"/>
  <c r="O20" i="9"/>
  <c r="O21" i="9"/>
  <c r="M21" i="9"/>
  <c r="F21" i="8" s="1"/>
  <c r="M23" i="9"/>
  <c r="F17" i="8" s="1"/>
  <c r="O23" i="9"/>
  <c r="O24" i="9"/>
  <c r="M24" i="9"/>
  <c r="S521" i="6"/>
  <c r="I524" i="6" s="1"/>
  <c r="I522" i="6"/>
  <c r="W522" i="6" s="1"/>
  <c r="Q521" i="6"/>
  <c r="I523" i="6" s="1"/>
  <c r="S527" i="1"/>
  <c r="K515" i="6" s="1"/>
  <c r="I515" i="6"/>
  <c r="O519" i="6" s="1"/>
  <c r="S514" i="6"/>
  <c r="I517" i="6" s="1"/>
  <c r="Q514" i="6"/>
  <c r="I516" i="6" s="1"/>
  <c r="CT526" i="1"/>
  <c r="DF137" i="3"/>
  <c r="DG137" i="3"/>
  <c r="DI137" i="3"/>
  <c r="DJ137" i="3" s="1"/>
  <c r="S526" i="1"/>
  <c r="AD524" i="1"/>
  <c r="AB524" i="1" s="1"/>
  <c r="S486" i="6"/>
  <c r="I489" i="6" s="1"/>
  <c r="Q486" i="6"/>
  <c r="I488" i="6" s="1"/>
  <c r="I487" i="6"/>
  <c r="W487" i="6" s="1"/>
  <c r="S486" i="1"/>
  <c r="CZ486" i="1" s="1"/>
  <c r="Y486" i="1" s="1"/>
  <c r="T467" i="6" s="1"/>
  <c r="I459" i="6"/>
  <c r="P484" i="1"/>
  <c r="K459" i="6" s="1"/>
  <c r="CQ484" i="1"/>
  <c r="N77" i="9"/>
  <c r="K77" i="9"/>
  <c r="W481" i="1"/>
  <c r="V481" i="1"/>
  <c r="U481" i="1"/>
  <c r="I452" i="6" s="1"/>
  <c r="AB452" i="6" s="1"/>
  <c r="CT480" i="1"/>
  <c r="S434" i="6"/>
  <c r="Q434" i="6"/>
  <c r="I435" i="6" s="1"/>
  <c r="W479" i="1"/>
  <c r="AD479" i="1"/>
  <c r="AB479" i="1" s="1"/>
  <c r="AB437" i="1"/>
  <c r="Q391" i="6"/>
  <c r="I393" i="6" s="1"/>
  <c r="S391" i="6"/>
  <c r="CT394" i="1"/>
  <c r="P391" i="1"/>
  <c r="K344" i="6" s="1"/>
  <c r="AD389" i="1"/>
  <c r="V326" i="6"/>
  <c r="I330" i="6"/>
  <c r="W330" i="6" s="1"/>
  <c r="U326" i="6"/>
  <c r="I388" i="1"/>
  <c r="T388" i="1" s="1"/>
  <c r="D74" i="7"/>
  <c r="I316" i="6"/>
  <c r="E313" i="6"/>
  <c r="C314" i="6"/>
  <c r="Q387" i="1"/>
  <c r="K316" i="6" s="1"/>
  <c r="CT312" i="1"/>
  <c r="S286" i="6"/>
  <c r="Q286" i="6"/>
  <c r="I288" i="6"/>
  <c r="W288" i="6" s="1"/>
  <c r="S312" i="1"/>
  <c r="K288" i="6" s="1"/>
  <c r="N38" i="9"/>
  <c r="K38" i="9"/>
  <c r="E40" i="8" s="1"/>
  <c r="I216" i="6"/>
  <c r="X216" i="6" s="1"/>
  <c r="P235" i="1"/>
  <c r="G185" i="1"/>
  <c r="A14" i="8" s="1"/>
  <c r="A205" i="6"/>
  <c r="CT196" i="1"/>
  <c r="Q191" i="6"/>
  <c r="I198" i="6" s="1"/>
  <c r="I193" i="6"/>
  <c r="W193" i="6" s="1"/>
  <c r="S191" i="6"/>
  <c r="I199" i="6" s="1"/>
  <c r="S156" i="6"/>
  <c r="I158" i="6" s="1"/>
  <c r="Q156" i="6"/>
  <c r="S188" i="1"/>
  <c r="CY188" i="1" s="1"/>
  <c r="X188" i="1" s="1"/>
  <c r="R156" i="6" s="1"/>
  <c r="T36" i="1"/>
  <c r="I51" i="6"/>
  <c r="W51" i="6" s="1"/>
  <c r="T54" i="9"/>
  <c r="R54" i="9"/>
  <c r="V455" i="6"/>
  <c r="K463" i="6" s="1"/>
  <c r="I458" i="6"/>
  <c r="W458" i="6" s="1"/>
  <c r="I457" i="6"/>
  <c r="U455" i="6"/>
  <c r="I463" i="6" s="1"/>
  <c r="P77" i="9"/>
  <c r="S77" i="9"/>
  <c r="I446" i="6"/>
  <c r="GX480" i="1"/>
  <c r="U480" i="1"/>
  <c r="S479" i="1"/>
  <c r="K430" i="6" s="1"/>
  <c r="I430" i="6"/>
  <c r="Q428" i="6"/>
  <c r="S428" i="6"/>
  <c r="U477" i="1"/>
  <c r="I425" i="6" s="1"/>
  <c r="AB425" i="6" s="1"/>
  <c r="K73" i="9"/>
  <c r="I404" i="6"/>
  <c r="Y404" i="6" s="1"/>
  <c r="N73" i="9"/>
  <c r="N71" i="9"/>
  <c r="K71" i="9"/>
  <c r="E83" i="8" s="1"/>
  <c r="I392" i="6"/>
  <c r="Y392" i="6" s="1"/>
  <c r="CQ436" i="1"/>
  <c r="N69" i="9"/>
  <c r="K69" i="9"/>
  <c r="E85" i="8" s="1"/>
  <c r="I390" i="6"/>
  <c r="Y390" i="6" s="1"/>
  <c r="S379" i="6"/>
  <c r="Q379" i="6"/>
  <c r="I380" i="6" s="1"/>
  <c r="D87" i="7"/>
  <c r="I68" i="9"/>
  <c r="E379" i="6"/>
  <c r="P433" i="1"/>
  <c r="K378" i="6" s="1"/>
  <c r="I378" i="6"/>
  <c r="K66" i="9"/>
  <c r="E77" i="8" s="1"/>
  <c r="N66" i="9"/>
  <c r="S65" i="9"/>
  <c r="R395" i="1"/>
  <c r="U354" i="6"/>
  <c r="I358" i="6"/>
  <c r="W358" i="6" s="1"/>
  <c r="V354" i="6"/>
  <c r="S62" i="9"/>
  <c r="P62" i="9"/>
  <c r="V345" i="6"/>
  <c r="GX390" i="1"/>
  <c r="U390" i="1"/>
  <c r="GX389" i="1"/>
  <c r="V389" i="1"/>
  <c r="U389" i="1"/>
  <c r="I336" i="6" s="1"/>
  <c r="AB336" i="6" s="1"/>
  <c r="S60" i="9"/>
  <c r="P60" i="9"/>
  <c r="S387" i="1"/>
  <c r="K315" i="6" s="1"/>
  <c r="I315" i="6"/>
  <c r="W315" i="6" s="1"/>
  <c r="S313" i="6"/>
  <c r="T312" i="1"/>
  <c r="V311" i="1"/>
  <c r="AB311" i="1"/>
  <c r="K53" i="9"/>
  <c r="E57" i="8" s="1"/>
  <c r="I279" i="6"/>
  <c r="X279" i="6" s="1"/>
  <c r="N53" i="9"/>
  <c r="AB309" i="1"/>
  <c r="I277" i="6"/>
  <c r="CS243" i="1"/>
  <c r="P48" i="9"/>
  <c r="S48" i="9"/>
  <c r="CC245" i="1"/>
  <c r="CC231" i="1" s="1"/>
  <c r="S47" i="9"/>
  <c r="P47" i="9"/>
  <c r="V241" i="1"/>
  <c r="W240" i="1"/>
  <c r="CQ240" i="1"/>
  <c r="N45" i="9"/>
  <c r="K45" i="9"/>
  <c r="E43" i="8" s="1"/>
  <c r="I241" i="6"/>
  <c r="X241" i="6" s="1"/>
  <c r="S218" i="6"/>
  <c r="Q218" i="6"/>
  <c r="W236" i="1"/>
  <c r="AD236" i="1"/>
  <c r="AB236" i="1" s="1"/>
  <c r="AD235" i="1"/>
  <c r="AB235" i="1" s="1"/>
  <c r="N37" i="9"/>
  <c r="K37" i="9"/>
  <c r="E34" i="8" s="1"/>
  <c r="I215" i="6"/>
  <c r="X215" i="6" s="1"/>
  <c r="R233" i="1"/>
  <c r="S197" i="6"/>
  <c r="Q197" i="6"/>
  <c r="S197" i="1"/>
  <c r="S176" i="6"/>
  <c r="I178" i="6"/>
  <c r="W178" i="6" s="1"/>
  <c r="Q176" i="6"/>
  <c r="S17" i="9"/>
  <c r="P17" i="9"/>
  <c r="U169" i="6"/>
  <c r="V169" i="6"/>
  <c r="P191" i="1"/>
  <c r="D46" i="7"/>
  <c r="I17" i="9"/>
  <c r="D19" i="8" s="1"/>
  <c r="E169" i="6"/>
  <c r="S190" i="1"/>
  <c r="CY190" i="1" s="1"/>
  <c r="X190" i="1" s="1"/>
  <c r="R168" i="6" s="1"/>
  <c r="S168" i="6"/>
  <c r="Q168" i="6"/>
  <c r="I170" i="6" s="1"/>
  <c r="Q190" i="1"/>
  <c r="D45" i="7"/>
  <c r="I16" i="9"/>
  <c r="D18" i="8" s="1"/>
  <c r="E168" i="6"/>
  <c r="I14" i="9"/>
  <c r="D25" i="8" s="1"/>
  <c r="D43" i="7"/>
  <c r="E156" i="6"/>
  <c r="F165" i="1"/>
  <c r="G141" i="1"/>
  <c r="A12" i="8" s="1"/>
  <c r="A144" i="6"/>
  <c r="S146" i="1"/>
  <c r="S135" i="6"/>
  <c r="Q135" i="6"/>
  <c r="AD145" i="1"/>
  <c r="AB145" i="1" s="1"/>
  <c r="V127" i="6"/>
  <c r="CU22" i="3"/>
  <c r="D37" i="7"/>
  <c r="E127" i="6"/>
  <c r="C128" i="6"/>
  <c r="P144" i="1"/>
  <c r="U143" i="1"/>
  <c r="I116" i="6" s="1"/>
  <c r="AB116" i="6" s="1"/>
  <c r="P77" i="1"/>
  <c r="T75" i="1"/>
  <c r="AG79" i="1" s="1"/>
  <c r="P75" i="1"/>
  <c r="CP75" i="1" s="1"/>
  <c r="O75" i="1" s="1"/>
  <c r="CS38" i="1"/>
  <c r="I53" i="6"/>
  <c r="W53" i="6" s="1"/>
  <c r="V49" i="6"/>
  <c r="K56" i="6" s="1"/>
  <c r="U49" i="6"/>
  <c r="I56" i="6" s="1"/>
  <c r="R34" i="1"/>
  <c r="V37" i="6"/>
  <c r="I41" i="6"/>
  <c r="W41" i="6" s="1"/>
  <c r="U32" i="1"/>
  <c r="I34" i="6" s="1"/>
  <c r="AB34" i="6" s="1"/>
  <c r="T32" i="1"/>
  <c r="M46" i="9"/>
  <c r="O46" i="9"/>
  <c r="M31" i="9"/>
  <c r="F49" i="8" s="1"/>
  <c r="O31" i="9"/>
  <c r="T32" i="9"/>
  <c r="R32" i="9"/>
  <c r="T35" i="9"/>
  <c r="R35" i="9"/>
  <c r="DH33" i="3"/>
  <c r="U37" i="6"/>
  <c r="I82" i="6"/>
  <c r="AA83" i="6" s="1"/>
  <c r="I155" i="6"/>
  <c r="I399" i="6"/>
  <c r="S398" i="6"/>
  <c r="Q398" i="6"/>
  <c r="I405" i="6" s="1"/>
  <c r="P70" i="9"/>
  <c r="V391" i="6"/>
  <c r="S70" i="9"/>
  <c r="U391" i="6"/>
  <c r="CT435" i="1"/>
  <c r="S386" i="6"/>
  <c r="Q386" i="6"/>
  <c r="I387" i="6"/>
  <c r="W387" i="6" s="1"/>
  <c r="N68" i="9"/>
  <c r="O68" i="9" s="1"/>
  <c r="I379" i="6"/>
  <c r="Y379" i="6" s="1"/>
  <c r="K68" i="9"/>
  <c r="M68" i="9" s="1"/>
  <c r="F82" i="8" s="1"/>
  <c r="G385" i="1"/>
  <c r="A70" i="8" s="1"/>
  <c r="AQ369" i="6"/>
  <c r="A369" i="6"/>
  <c r="K65" i="9"/>
  <c r="E76" i="8" s="1"/>
  <c r="N65" i="9"/>
  <c r="Q393" i="1"/>
  <c r="S63" i="9"/>
  <c r="U346" i="6"/>
  <c r="P63" i="9"/>
  <c r="N62" i="9"/>
  <c r="K62" i="9"/>
  <c r="E75" i="8" s="1"/>
  <c r="CT391" i="1"/>
  <c r="S339" i="6"/>
  <c r="Q339" i="6"/>
  <c r="I341" i="6"/>
  <c r="W341" i="6" s="1"/>
  <c r="S390" i="1"/>
  <c r="CY390" i="1" s="1"/>
  <c r="X390" i="1" s="1"/>
  <c r="R332" i="6" s="1"/>
  <c r="S332" i="6"/>
  <c r="I334" i="6" s="1"/>
  <c r="Q326" i="6"/>
  <c r="I328" i="6"/>
  <c r="W328" i="6" s="1"/>
  <c r="S326" i="6"/>
  <c r="W387" i="1"/>
  <c r="R312" i="1"/>
  <c r="V286" i="6"/>
  <c r="U286" i="6"/>
  <c r="I290" i="6"/>
  <c r="W290" i="6" s="1"/>
  <c r="D69" i="7"/>
  <c r="C287" i="6"/>
  <c r="E286" i="6"/>
  <c r="N48" i="9"/>
  <c r="K48" i="9"/>
  <c r="K47" i="9"/>
  <c r="N47" i="9"/>
  <c r="W241" i="1"/>
  <c r="U240" i="1"/>
  <c r="CR239" i="1"/>
  <c r="I238" i="6"/>
  <c r="W238" i="6" s="1"/>
  <c r="S236" i="6"/>
  <c r="Q236" i="6"/>
  <c r="I40" i="9"/>
  <c r="T40" i="9" s="1"/>
  <c r="D58" i="7"/>
  <c r="Q236" i="1"/>
  <c r="I39" i="9"/>
  <c r="D39" i="8" s="1"/>
  <c r="D57" i="7"/>
  <c r="E217" i="6"/>
  <c r="S233" i="1"/>
  <c r="K211" i="6" s="1"/>
  <c r="S210" i="6"/>
  <c r="Q210" i="6"/>
  <c r="I211" i="6"/>
  <c r="W211" i="6" s="1"/>
  <c r="W197" i="1"/>
  <c r="V191" i="6"/>
  <c r="I195" i="6"/>
  <c r="W195" i="6" s="1"/>
  <c r="U191" i="6"/>
  <c r="S25" i="9"/>
  <c r="P25" i="9"/>
  <c r="N17" i="9"/>
  <c r="K17" i="9"/>
  <c r="E19" i="8" s="1"/>
  <c r="I169" i="6"/>
  <c r="X169" i="6" s="1"/>
  <c r="CS188" i="1"/>
  <c r="S14" i="9"/>
  <c r="T14" i="9" s="1"/>
  <c r="P14" i="9"/>
  <c r="R14" i="9" s="1"/>
  <c r="U156" i="6"/>
  <c r="V156" i="6"/>
  <c r="U139" i="6"/>
  <c r="V139" i="6"/>
  <c r="I140" i="6"/>
  <c r="O141" i="6" s="1"/>
  <c r="AD144" i="1"/>
  <c r="U119" i="6"/>
  <c r="CU21" i="3"/>
  <c r="D36" i="7"/>
  <c r="C120" i="6"/>
  <c r="S108" i="6"/>
  <c r="I114" i="6" s="1"/>
  <c r="Q108" i="6"/>
  <c r="I113" i="6" s="1"/>
  <c r="D35" i="7"/>
  <c r="C109" i="6"/>
  <c r="E108" i="6"/>
  <c r="CS77" i="1"/>
  <c r="V94" i="6"/>
  <c r="CR76" i="1"/>
  <c r="Q90" i="6"/>
  <c r="S90" i="6"/>
  <c r="AD75" i="1"/>
  <c r="V85" i="6"/>
  <c r="U85" i="6"/>
  <c r="Q75" i="1"/>
  <c r="K87" i="6" s="1"/>
  <c r="P88" i="6" s="1"/>
  <c r="D31" i="7"/>
  <c r="C86" i="6"/>
  <c r="E85" i="6"/>
  <c r="U67" i="6"/>
  <c r="V67" i="6"/>
  <c r="AB36" i="1"/>
  <c r="CS35" i="1"/>
  <c r="V25" i="6"/>
  <c r="I29" i="6"/>
  <c r="W29" i="6" s="1"/>
  <c r="DH117" i="3"/>
  <c r="R50" i="9"/>
  <c r="T50" i="9"/>
  <c r="I51" i="9"/>
  <c r="D58" i="8" s="1"/>
  <c r="DG67" i="3"/>
  <c r="DF67" i="3"/>
  <c r="DJ67" i="3" s="1"/>
  <c r="O35" i="9"/>
  <c r="M35" i="9"/>
  <c r="F37" i="8" s="1"/>
  <c r="O13" i="9"/>
  <c r="M13" i="9"/>
  <c r="DG25" i="3"/>
  <c r="DI25" i="3"/>
  <c r="DJ25" i="3" s="1"/>
  <c r="I95" i="6"/>
  <c r="O96" i="6" s="1"/>
  <c r="S279" i="6"/>
  <c r="Q279" i="6"/>
  <c r="CT310" i="1"/>
  <c r="Q278" i="6"/>
  <c r="I280" i="6" s="1"/>
  <c r="S278" i="6"/>
  <c r="I281" i="6" s="1"/>
  <c r="S309" i="1"/>
  <c r="K274" i="6" s="1"/>
  <c r="I274" i="6"/>
  <c r="W274" i="6" s="1"/>
  <c r="Q272" i="6"/>
  <c r="G181" i="1"/>
  <c r="A13" i="8" s="1"/>
  <c r="A267" i="6"/>
  <c r="GX241" i="1"/>
  <c r="T241" i="1"/>
  <c r="CT241" i="1"/>
  <c r="Q248" i="6"/>
  <c r="I250" i="6"/>
  <c r="W250" i="6" s="1"/>
  <c r="S248" i="6"/>
  <c r="Q240" i="1"/>
  <c r="I45" i="9"/>
  <c r="O45" i="9" s="1"/>
  <c r="D61" i="7"/>
  <c r="E241" i="6"/>
  <c r="CS239" i="1"/>
  <c r="I240" i="6"/>
  <c r="W240" i="6" s="1"/>
  <c r="U236" i="6"/>
  <c r="V236" i="6"/>
  <c r="S238" i="1"/>
  <c r="K226" i="6" s="1"/>
  <c r="S225" i="6"/>
  <c r="I231" i="6" s="1"/>
  <c r="Q225" i="6"/>
  <c r="I230" i="6" s="1"/>
  <c r="I226" i="6"/>
  <c r="W226" i="6" s="1"/>
  <c r="P237" i="1"/>
  <c r="N40" i="9"/>
  <c r="K40" i="9"/>
  <c r="E38" i="8" s="1"/>
  <c r="I218" i="6"/>
  <c r="X218" i="6" s="1"/>
  <c r="CT234" i="1"/>
  <c r="Q215" i="6"/>
  <c r="S215" i="6"/>
  <c r="Q233" i="1"/>
  <c r="K212" i="6" s="1"/>
  <c r="U210" i="6"/>
  <c r="I213" i="6"/>
  <c r="W213" i="6" s="1"/>
  <c r="I212" i="6"/>
  <c r="V210" i="6"/>
  <c r="N29" i="9"/>
  <c r="O29" i="9" s="1"/>
  <c r="K29" i="9"/>
  <c r="E24" i="8" s="1"/>
  <c r="I197" i="6"/>
  <c r="X197" i="6" s="1"/>
  <c r="Q197" i="1"/>
  <c r="I29" i="9"/>
  <c r="D24" i="8" s="1"/>
  <c r="D52" i="7"/>
  <c r="E197" i="6"/>
  <c r="D51" i="7"/>
  <c r="C192" i="6"/>
  <c r="E191" i="6"/>
  <c r="I194" i="6"/>
  <c r="S184" i="6"/>
  <c r="CS194" i="1"/>
  <c r="S26" i="9"/>
  <c r="P26" i="9"/>
  <c r="N25" i="9"/>
  <c r="K25" i="9"/>
  <c r="N16" i="9"/>
  <c r="O16" i="9" s="1"/>
  <c r="K16" i="9"/>
  <c r="E18" i="8" s="1"/>
  <c r="I168" i="6"/>
  <c r="X168" i="6" s="1"/>
  <c r="S189" i="1"/>
  <c r="K164" i="6" s="1"/>
  <c r="I164" i="6"/>
  <c r="W164" i="6" s="1"/>
  <c r="S163" i="6"/>
  <c r="P188" i="1"/>
  <c r="K14" i="9"/>
  <c r="N14" i="9"/>
  <c r="O14" i="9" s="1"/>
  <c r="I156" i="6"/>
  <c r="X156" i="6" s="1"/>
  <c r="S151" i="6"/>
  <c r="Q151" i="6"/>
  <c r="R143" i="1"/>
  <c r="V108" i="6"/>
  <c r="K115" i="6" s="1"/>
  <c r="U108" i="6"/>
  <c r="I115" i="6" s="1"/>
  <c r="Q76" i="1"/>
  <c r="K91" i="6" s="1"/>
  <c r="P92" i="6" s="1"/>
  <c r="V90" i="6"/>
  <c r="AB38" i="1"/>
  <c r="U36" i="1"/>
  <c r="I57" i="6" s="1"/>
  <c r="AB57" i="6" s="1"/>
  <c r="I42" i="6"/>
  <c r="X42" i="6" s="1"/>
  <c r="CY34" i="1"/>
  <c r="X34" i="1" s="1"/>
  <c r="R37" i="6" s="1"/>
  <c r="K39" i="6"/>
  <c r="D22" i="7"/>
  <c r="E25" i="6"/>
  <c r="I28" i="6"/>
  <c r="C26" i="6"/>
  <c r="O54" i="9"/>
  <c r="O55" i="9"/>
  <c r="O50" i="9"/>
  <c r="T51" i="9"/>
  <c r="R51" i="9"/>
  <c r="R44" i="9"/>
  <c r="T44" i="9"/>
  <c r="I22" i="9"/>
  <c r="D20" i="8" s="1"/>
  <c r="U94" i="6"/>
  <c r="I152" i="6"/>
  <c r="W152" i="6" s="1"/>
  <c r="E218" i="6"/>
  <c r="S272" i="6"/>
  <c r="N80" i="9"/>
  <c r="K80" i="9"/>
  <c r="AD486" i="1"/>
  <c r="AB486" i="1" s="1"/>
  <c r="I471" i="6"/>
  <c r="W471" i="6" s="1"/>
  <c r="V467" i="6"/>
  <c r="U467" i="6"/>
  <c r="N79" i="9"/>
  <c r="O79" i="9" s="1"/>
  <c r="K79" i="9"/>
  <c r="I460" i="6"/>
  <c r="Y460" i="6" s="1"/>
  <c r="CS484" i="1"/>
  <c r="Q484" i="1"/>
  <c r="K457" i="6" s="1"/>
  <c r="S448" i="6"/>
  <c r="Q448" i="6"/>
  <c r="S441" i="6"/>
  <c r="Q441" i="6"/>
  <c r="I443" i="6"/>
  <c r="W443" i="6" s="1"/>
  <c r="W480" i="1"/>
  <c r="K76" i="9"/>
  <c r="I434" i="6"/>
  <c r="Y434" i="6" s="1"/>
  <c r="N76" i="9"/>
  <c r="CT479" i="1"/>
  <c r="U479" i="1"/>
  <c r="I438" i="6" s="1"/>
  <c r="AB438" i="6" s="1"/>
  <c r="N75" i="9"/>
  <c r="K75" i="9"/>
  <c r="P477" i="1"/>
  <c r="I421" i="6"/>
  <c r="S404" i="6"/>
  <c r="Q404" i="6"/>
  <c r="I73" i="9"/>
  <c r="D84" i="8" s="1"/>
  <c r="D94" i="7"/>
  <c r="E404" i="6"/>
  <c r="AD440" i="1"/>
  <c r="AB440" i="1" s="1"/>
  <c r="S72" i="9"/>
  <c r="V403" i="6"/>
  <c r="P72" i="9"/>
  <c r="U403" i="6"/>
  <c r="P439" i="1"/>
  <c r="I402" i="6"/>
  <c r="CQ438" i="1"/>
  <c r="S71" i="9"/>
  <c r="P71" i="9"/>
  <c r="R71" i="9" s="1"/>
  <c r="V392" i="6"/>
  <c r="U392" i="6"/>
  <c r="Q438" i="1"/>
  <c r="CP438" i="1" s="1"/>
  <c r="O438" i="1" s="1"/>
  <c r="K392" i="6" s="1"/>
  <c r="I71" i="9"/>
  <c r="D91" i="7"/>
  <c r="E392" i="6"/>
  <c r="V437" i="1"/>
  <c r="N70" i="9"/>
  <c r="K70" i="9"/>
  <c r="E86" i="8" s="1"/>
  <c r="I391" i="6"/>
  <c r="Y391" i="6" s="1"/>
  <c r="P69" i="9"/>
  <c r="V390" i="6"/>
  <c r="U390" i="6"/>
  <c r="P436" i="1"/>
  <c r="U434" i="1"/>
  <c r="S434" i="1"/>
  <c r="S433" i="1"/>
  <c r="I375" i="6"/>
  <c r="W375" i="6" s="1"/>
  <c r="Q374" i="6"/>
  <c r="S374" i="6"/>
  <c r="CB399" i="1"/>
  <c r="CB385" i="1" s="1"/>
  <c r="CS396" i="1"/>
  <c r="I396" i="1"/>
  <c r="V396" i="1" s="1"/>
  <c r="D82" i="7"/>
  <c r="I357" i="6"/>
  <c r="E354" i="6"/>
  <c r="C355" i="6"/>
  <c r="AD394" i="1"/>
  <c r="S64" i="9"/>
  <c r="P64" i="9"/>
  <c r="CS392" i="1"/>
  <c r="W391" i="1"/>
  <c r="N61" i="9"/>
  <c r="K61" i="9"/>
  <c r="E78" i="8" s="1"/>
  <c r="I332" i="6"/>
  <c r="Y332" i="6" s="1"/>
  <c r="CQ389" i="1"/>
  <c r="I331" i="6"/>
  <c r="CT387" i="1"/>
  <c r="G22" i="1"/>
  <c r="A8" i="8" s="1"/>
  <c r="A304" i="6"/>
  <c r="A63" i="8"/>
  <c r="G307" i="1"/>
  <c r="A52" i="8" s="1"/>
  <c r="A300" i="6"/>
  <c r="S53" i="9"/>
  <c r="P53" i="9"/>
  <c r="V279" i="6"/>
  <c r="U279" i="6"/>
  <c r="P311" i="1"/>
  <c r="CP311" i="1" s="1"/>
  <c r="O311" i="1" s="1"/>
  <c r="K279" i="6" s="1"/>
  <c r="Q310" i="1"/>
  <c r="S52" i="9"/>
  <c r="P52" i="9"/>
  <c r="V278" i="6"/>
  <c r="I52" i="9"/>
  <c r="T52" i="9" s="1"/>
  <c r="D67" i="7"/>
  <c r="E278" i="6"/>
  <c r="CQ309" i="1"/>
  <c r="R309" i="1"/>
  <c r="I276" i="6"/>
  <c r="W276" i="6" s="1"/>
  <c r="U272" i="6"/>
  <c r="V272" i="6"/>
  <c r="D66" i="7"/>
  <c r="I275" i="6"/>
  <c r="E272" i="6"/>
  <c r="C273" i="6"/>
  <c r="G231" i="1"/>
  <c r="A32" i="8" s="1"/>
  <c r="A263" i="6"/>
  <c r="R241" i="1"/>
  <c r="V248" i="6"/>
  <c r="I252" i="6"/>
  <c r="W252" i="6" s="1"/>
  <c r="U248" i="6"/>
  <c r="GX240" i="1"/>
  <c r="CT240" i="1"/>
  <c r="Q241" i="6"/>
  <c r="S241" i="6"/>
  <c r="AD239" i="1"/>
  <c r="AB239" i="1" s="1"/>
  <c r="D60" i="7"/>
  <c r="I239" i="6"/>
  <c r="E236" i="6"/>
  <c r="C237" i="6"/>
  <c r="CQ238" i="1"/>
  <c r="CS238" i="1"/>
  <c r="U225" i="6"/>
  <c r="I232" i="6" s="1"/>
  <c r="I228" i="6"/>
  <c r="W228" i="6" s="1"/>
  <c r="I227" i="6"/>
  <c r="V225" i="6"/>
  <c r="K232" i="6" s="1"/>
  <c r="CT237" i="1"/>
  <c r="S236" i="1"/>
  <c r="CY236" i="1" s="1"/>
  <c r="X236" i="1" s="1"/>
  <c r="R217" i="6" s="1"/>
  <c r="S217" i="6"/>
  <c r="Q217" i="6"/>
  <c r="CT235" i="1"/>
  <c r="Q216" i="6"/>
  <c r="S216" i="6"/>
  <c r="Q235" i="1"/>
  <c r="D56" i="7"/>
  <c r="E216" i="6"/>
  <c r="I38" i="9"/>
  <c r="CQ234" i="1"/>
  <c r="CS234" i="1"/>
  <c r="S37" i="9"/>
  <c r="P37" i="9"/>
  <c r="V215" i="6"/>
  <c r="U215" i="6"/>
  <c r="Q234" i="1"/>
  <c r="CP234" i="1" s="1"/>
  <c r="O234" i="1" s="1"/>
  <c r="K215" i="6" s="1"/>
  <c r="I37" i="9"/>
  <c r="R37" i="9" s="1"/>
  <c r="D55" i="7"/>
  <c r="E215" i="6"/>
  <c r="AD233" i="1"/>
  <c r="AB233" i="1" s="1"/>
  <c r="CT197" i="1"/>
  <c r="U197" i="1"/>
  <c r="AB197" i="1"/>
  <c r="GX196" i="1"/>
  <c r="I196" i="6"/>
  <c r="AD195" i="1"/>
  <c r="AB195" i="1" s="1"/>
  <c r="S27" i="9"/>
  <c r="P27" i="9"/>
  <c r="N26" i="9"/>
  <c r="K26" i="9"/>
  <c r="GX192" i="1"/>
  <c r="CS191" i="1"/>
  <c r="U190" i="1"/>
  <c r="CQ189" i="1"/>
  <c r="AD189" i="1"/>
  <c r="AB189" i="1" s="1"/>
  <c r="I166" i="6"/>
  <c r="W166" i="6" s="1"/>
  <c r="I165" i="6"/>
  <c r="U163" i="6"/>
  <c r="I172" i="6" s="1"/>
  <c r="V163" i="6"/>
  <c r="K172" i="6" s="1"/>
  <c r="V188" i="1"/>
  <c r="Q187" i="1"/>
  <c r="K153" i="6" s="1"/>
  <c r="V151" i="6"/>
  <c r="U151" i="6"/>
  <c r="T145" i="1"/>
  <c r="Q145" i="1"/>
  <c r="W143" i="1"/>
  <c r="AD143" i="1"/>
  <c r="AB143" i="1" s="1"/>
  <c r="R77" i="1"/>
  <c r="GK77" i="1" s="1"/>
  <c r="AD76" i="1"/>
  <c r="AB76" i="1" s="1"/>
  <c r="CZ74" i="1"/>
  <c r="Y74" i="1" s="1"/>
  <c r="T81" i="6" s="1"/>
  <c r="S81" i="6"/>
  <c r="Q81" i="6"/>
  <c r="D28" i="7"/>
  <c r="E67" i="6"/>
  <c r="S37" i="1"/>
  <c r="S60" i="6"/>
  <c r="Q60" i="6"/>
  <c r="CW12" i="3"/>
  <c r="D27" i="7"/>
  <c r="C61" i="6"/>
  <c r="E60" i="6"/>
  <c r="CS36" i="1"/>
  <c r="GX34" i="1"/>
  <c r="T34" i="1"/>
  <c r="CS33" i="1"/>
  <c r="I33" i="1"/>
  <c r="S30" i="6" s="1"/>
  <c r="V32" i="1"/>
  <c r="P32" i="1"/>
  <c r="CP32" i="1" s="1"/>
  <c r="O32" i="1" s="1"/>
  <c r="DF117" i="3"/>
  <c r="O51" i="9"/>
  <c r="M51" i="9"/>
  <c r="F58" i="8" s="1"/>
  <c r="O41" i="9"/>
  <c r="M41" i="9"/>
  <c r="O33" i="9"/>
  <c r="CX63" i="3"/>
  <c r="DI63" i="3" s="1"/>
  <c r="I35" i="9"/>
  <c r="D37" i="8" s="1"/>
  <c r="CX62" i="3"/>
  <c r="DG62" i="3" s="1"/>
  <c r="I36" i="9"/>
  <c r="D36" i="8" s="1"/>
  <c r="R18" i="9"/>
  <c r="T18" i="9"/>
  <c r="CX14" i="3"/>
  <c r="DF14" i="3" s="1"/>
  <c r="CW14" i="3"/>
  <c r="A76" i="6"/>
  <c r="E119" i="6"/>
  <c r="U485" i="1"/>
  <c r="AB484" i="1"/>
  <c r="Q455" i="6"/>
  <c r="I461" i="6" s="1"/>
  <c r="I456" i="6"/>
  <c r="W456" i="6" s="1"/>
  <c r="S455" i="6"/>
  <c r="BZ489" i="1"/>
  <c r="BZ475" i="1" s="1"/>
  <c r="CS483" i="1"/>
  <c r="P78" i="9"/>
  <c r="R78" i="9" s="1"/>
  <c r="V448" i="6"/>
  <c r="S78" i="9"/>
  <c r="U448" i="6"/>
  <c r="S447" i="6"/>
  <c r="I450" i="6" s="1"/>
  <c r="R481" i="1"/>
  <c r="V441" i="6"/>
  <c r="I445" i="6"/>
  <c r="W445" i="6" s="1"/>
  <c r="U441" i="6"/>
  <c r="V480" i="1"/>
  <c r="GX477" i="1"/>
  <c r="W477" i="1"/>
  <c r="V477" i="1"/>
  <c r="Q441" i="1"/>
  <c r="S73" i="9"/>
  <c r="T73" i="9" s="1"/>
  <c r="P73" i="9"/>
  <c r="V404" i="6"/>
  <c r="U404" i="6"/>
  <c r="K72" i="9"/>
  <c r="E87" i="8" s="1"/>
  <c r="N72" i="9"/>
  <c r="O72" i="9" s="1"/>
  <c r="I403" i="6"/>
  <c r="Y403" i="6" s="1"/>
  <c r="AB438" i="1"/>
  <c r="Q437" i="1"/>
  <c r="I70" i="9"/>
  <c r="D86" i="8" s="1"/>
  <c r="E391" i="6"/>
  <c r="D90" i="7"/>
  <c r="Q436" i="1"/>
  <c r="D89" i="7"/>
  <c r="I69" i="9"/>
  <c r="D85" i="8" s="1"/>
  <c r="E390" i="6"/>
  <c r="P434" i="1"/>
  <c r="CP434" i="1" s="1"/>
  <c r="O434" i="1" s="1"/>
  <c r="K379" i="6" s="1"/>
  <c r="Q433" i="1"/>
  <c r="K376" i="6" s="1"/>
  <c r="V374" i="6"/>
  <c r="K382" i="6" s="1"/>
  <c r="I377" i="6"/>
  <c r="W377" i="6" s="1"/>
  <c r="I376" i="6"/>
  <c r="U374" i="6"/>
  <c r="CS397" i="1"/>
  <c r="S66" i="9"/>
  <c r="P66" i="9"/>
  <c r="S395" i="1"/>
  <c r="K356" i="6" s="1"/>
  <c r="I356" i="6"/>
  <c r="W356" i="6" s="1"/>
  <c r="S354" i="6"/>
  <c r="Q354" i="6"/>
  <c r="K64" i="9"/>
  <c r="E73" i="8" s="1"/>
  <c r="N64" i="9"/>
  <c r="U393" i="1"/>
  <c r="GX391" i="1"/>
  <c r="U391" i="1"/>
  <c r="I351" i="6" s="1"/>
  <c r="AB351" i="6" s="1"/>
  <c r="V391" i="1"/>
  <c r="I344" i="6"/>
  <c r="W390" i="1"/>
  <c r="W389" i="1"/>
  <c r="T387" i="1"/>
  <c r="I53" i="9"/>
  <c r="T53" i="9" s="1"/>
  <c r="D68" i="7"/>
  <c r="E279" i="6"/>
  <c r="P310" i="1"/>
  <c r="N52" i="9"/>
  <c r="K52" i="9"/>
  <c r="E56" i="8" s="1"/>
  <c r="I278" i="6"/>
  <c r="X278" i="6" s="1"/>
  <c r="CT242" i="1"/>
  <c r="I253" i="6"/>
  <c r="AD240" i="1"/>
  <c r="AB240" i="1" s="1"/>
  <c r="P45" i="9"/>
  <c r="S45" i="9"/>
  <c r="V241" i="6"/>
  <c r="U241" i="6"/>
  <c r="CP239" i="1"/>
  <c r="O239" i="1" s="1"/>
  <c r="AB238" i="1"/>
  <c r="GX237" i="1"/>
  <c r="T237" i="1"/>
  <c r="S237" i="1"/>
  <c r="S39" i="9"/>
  <c r="P39" i="9"/>
  <c r="V217" i="6"/>
  <c r="U217" i="6"/>
  <c r="R235" i="1"/>
  <c r="GK235" i="1" s="1"/>
  <c r="S38" i="9"/>
  <c r="P38" i="9"/>
  <c r="V216" i="6"/>
  <c r="U216" i="6"/>
  <c r="AB234" i="1"/>
  <c r="P233" i="1"/>
  <c r="K214" i="6" s="1"/>
  <c r="I214" i="6"/>
  <c r="BZ199" i="1"/>
  <c r="CG199" i="1" s="1"/>
  <c r="CD199" i="1"/>
  <c r="CD185" i="1" s="1"/>
  <c r="CQ195" i="1"/>
  <c r="K27" i="9"/>
  <c r="N27" i="9"/>
  <c r="W192" i="1"/>
  <c r="D47" i="7"/>
  <c r="I179" i="6"/>
  <c r="E176" i="6"/>
  <c r="CT191" i="1"/>
  <c r="S169" i="6"/>
  <c r="Q169" i="6"/>
  <c r="Q188" i="1"/>
  <c r="CT146" i="1"/>
  <c r="P146" i="1"/>
  <c r="CS145" i="1"/>
  <c r="CT145" i="1"/>
  <c r="I129" i="6"/>
  <c r="W129" i="6" s="1"/>
  <c r="Q127" i="6"/>
  <c r="I130" i="6" s="1"/>
  <c r="H133" i="6" s="1"/>
  <c r="U144" i="1"/>
  <c r="I124" i="6" s="1"/>
  <c r="AB124" i="6" s="1"/>
  <c r="V144" i="1"/>
  <c r="GX143" i="1"/>
  <c r="V143" i="1"/>
  <c r="Q77" i="1"/>
  <c r="K95" i="6" s="1"/>
  <c r="P96" i="6" s="1"/>
  <c r="U75" i="1"/>
  <c r="AH79" i="1" s="1"/>
  <c r="Q74" i="1"/>
  <c r="K82" i="6" s="1"/>
  <c r="P83" i="6" s="1"/>
  <c r="V81" i="6"/>
  <c r="U81" i="6"/>
  <c r="AD37" i="1"/>
  <c r="AB37" i="1" s="1"/>
  <c r="V60" i="6"/>
  <c r="K64" i="6" s="1"/>
  <c r="U60" i="6"/>
  <c r="I64" i="6" s="1"/>
  <c r="CR36" i="1"/>
  <c r="S36" i="1"/>
  <c r="S49" i="6"/>
  <c r="I55" i="6" s="1"/>
  <c r="Q49" i="6"/>
  <c r="I54" i="6" s="1"/>
  <c r="X58" i="6" s="1"/>
  <c r="R36" i="1"/>
  <c r="Q37" i="6"/>
  <c r="I39" i="6"/>
  <c r="W39" i="6" s="1"/>
  <c r="S37" i="6"/>
  <c r="D24" i="7"/>
  <c r="C38" i="6"/>
  <c r="E37" i="6"/>
  <c r="I40" i="6"/>
  <c r="CR33" i="1"/>
  <c r="CT33" i="1"/>
  <c r="Q30" i="6"/>
  <c r="GX32" i="1"/>
  <c r="T21" i="9"/>
  <c r="DI27" i="3"/>
  <c r="DH27" i="3"/>
  <c r="U25" i="6"/>
  <c r="I112" i="6"/>
  <c r="W112" i="6" s="1"/>
  <c r="U278" i="6"/>
  <c r="I289" i="6"/>
  <c r="Q313" i="6"/>
  <c r="P65" i="9"/>
  <c r="S69" i="9"/>
  <c r="T46" i="9"/>
  <c r="CX77" i="3"/>
  <c r="DH77" i="3" s="1"/>
  <c r="I44" i="9"/>
  <c r="D35" i="8" s="1"/>
  <c r="CX69" i="3"/>
  <c r="DI69" i="3" s="1"/>
  <c r="I32" i="9"/>
  <c r="D48" i="8" s="1"/>
  <c r="M34" i="9"/>
  <c r="F41" i="8" s="1"/>
  <c r="O34" i="9"/>
  <c r="O28" i="9"/>
  <c r="R23" i="9"/>
  <c r="T23" i="9"/>
  <c r="T24" i="9"/>
  <c r="R24" i="9"/>
  <c r="T13" i="9"/>
  <c r="R13" i="9"/>
  <c r="T41" i="9"/>
  <c r="R41" i="9"/>
  <c r="CX79" i="3"/>
  <c r="DH79" i="3" s="1"/>
  <c r="I42" i="9"/>
  <c r="D47" i="8" s="1"/>
  <c r="O43" i="9"/>
  <c r="M18" i="9"/>
  <c r="F29" i="8" s="1"/>
  <c r="O18" i="9"/>
  <c r="I19" i="9"/>
  <c r="D23" i="8" s="1"/>
  <c r="I20" i="9"/>
  <c r="D22" i="8" s="1"/>
  <c r="I21" i="9"/>
  <c r="D21" i="8" s="1"/>
  <c r="CX32" i="3"/>
  <c r="DF32" i="3" s="1"/>
  <c r="I54" i="9"/>
  <c r="D55" i="8" s="1"/>
  <c r="I55" i="9"/>
  <c r="D54" i="8" s="1"/>
  <c r="M44" i="9"/>
  <c r="F35" i="8" s="1"/>
  <c r="O44" i="9"/>
  <c r="CX68" i="3"/>
  <c r="I33" i="9"/>
  <c r="D42" i="8" s="1"/>
  <c r="R34" i="9"/>
  <c r="T34" i="9"/>
  <c r="T28" i="9"/>
  <c r="T19" i="9"/>
  <c r="R19" i="9"/>
  <c r="I23" i="9"/>
  <c r="D17" i="8" s="1"/>
  <c r="I24" i="9"/>
  <c r="CX35" i="3"/>
  <c r="DH35" i="3" s="1"/>
  <c r="I15" i="9"/>
  <c r="CX29" i="3"/>
  <c r="DF29" i="3" s="1"/>
  <c r="DJ29" i="3" s="1"/>
  <c r="I13" i="9"/>
  <c r="D16" i="8" s="1"/>
  <c r="I46" i="9"/>
  <c r="D50" i="8" s="1"/>
  <c r="T42" i="9"/>
  <c r="R42" i="9"/>
  <c r="CX78" i="3"/>
  <c r="DI78" i="3" s="1"/>
  <c r="CX70" i="3"/>
  <c r="DI70" i="3" s="1"/>
  <c r="I31" i="9"/>
  <c r="D49" i="8" s="1"/>
  <c r="I18" i="9"/>
  <c r="D29" i="8" s="1"/>
  <c r="T20" i="9"/>
  <c r="R21" i="9"/>
  <c r="T22" i="9"/>
  <c r="CX17" i="3"/>
  <c r="DH17" i="3" s="1"/>
  <c r="T78" i="9"/>
  <c r="CB489" i="1"/>
  <c r="CB475" i="1" s="1"/>
  <c r="H88" i="6"/>
  <c r="I243" i="6"/>
  <c r="I436" i="6"/>
  <c r="P65" i="6"/>
  <c r="O92" i="6"/>
  <c r="O137" i="6"/>
  <c r="K407" i="6"/>
  <c r="AA96" i="6"/>
  <c r="K200" i="6"/>
  <c r="I381" i="6"/>
  <c r="I406" i="6"/>
  <c r="H96" i="6"/>
  <c r="J65" i="6"/>
  <c r="M15" i="9"/>
  <c r="F16" i="8" s="1"/>
  <c r="M16" i="9"/>
  <c r="F18" i="8" s="1"/>
  <c r="M17" i="9"/>
  <c r="F19" i="8" s="1"/>
  <c r="R20" i="9"/>
  <c r="M28" i="9"/>
  <c r="F30" i="8" s="1"/>
  <c r="R31" i="9"/>
  <c r="M36" i="9"/>
  <c r="F36" i="8" s="1"/>
  <c r="R43" i="9"/>
  <c r="M50" i="9"/>
  <c r="F60" i="8" s="1"/>
  <c r="R55" i="9"/>
  <c r="E82" i="8"/>
  <c r="D83" i="8"/>
  <c r="E96" i="8"/>
  <c r="T70" i="9"/>
  <c r="M19" i="9"/>
  <c r="F23" i="8" s="1"/>
  <c r="R22" i="9"/>
  <c r="R33" i="9"/>
  <c r="M42" i="9"/>
  <c r="F47" i="8" s="1"/>
  <c r="R46" i="9"/>
  <c r="M54" i="9"/>
  <c r="F55" i="8" s="1"/>
  <c r="E93" i="8"/>
  <c r="M43" i="9"/>
  <c r="F44" i="8" s="1"/>
  <c r="M55" i="9"/>
  <c r="F54" i="8" s="1"/>
  <c r="E95" i="8"/>
  <c r="M45" i="9"/>
  <c r="F43" i="8" s="1"/>
  <c r="E46" i="8"/>
  <c r="E91" i="8"/>
  <c r="R15" i="9"/>
  <c r="M22" i="9"/>
  <c r="F20" i="8" s="1"/>
  <c r="R28" i="9"/>
  <c r="M33" i="9"/>
  <c r="F42" i="8" s="1"/>
  <c r="R36" i="9"/>
  <c r="M78" i="9"/>
  <c r="F94" i="8" s="1"/>
  <c r="X117" i="6"/>
  <c r="P491" i="6"/>
  <c r="H491" i="6"/>
  <c r="H526" i="6"/>
  <c r="H73" i="6"/>
  <c r="O83" i="6"/>
  <c r="O88" i="6"/>
  <c r="W430" i="6"/>
  <c r="O65" i="6"/>
  <c r="AA92" i="6"/>
  <c r="AA137" i="6"/>
  <c r="W399" i="6"/>
  <c r="AA491" i="6"/>
  <c r="AH531" i="1"/>
  <c r="BB521" i="1"/>
  <c r="F544" i="1"/>
  <c r="CP529" i="1"/>
  <c r="O529" i="1" s="1"/>
  <c r="AJ531" i="1"/>
  <c r="CI531" i="1"/>
  <c r="BC521" i="1"/>
  <c r="F547" i="1"/>
  <c r="CP523" i="1"/>
  <c r="O523" i="1" s="1"/>
  <c r="AI531" i="1"/>
  <c r="CJ531" i="1"/>
  <c r="CB521" i="1"/>
  <c r="AS531" i="1"/>
  <c r="AG531" i="1"/>
  <c r="BD521" i="1"/>
  <c r="F556" i="1"/>
  <c r="BZ521" i="1"/>
  <c r="AQ531" i="1"/>
  <c r="CG531" i="1"/>
  <c r="CQ525" i="1"/>
  <c r="P525" i="1"/>
  <c r="CT524" i="1"/>
  <c r="S524" i="1"/>
  <c r="K494" i="6" s="1"/>
  <c r="CM521" i="1"/>
  <c r="GK477" i="1"/>
  <c r="AP531" i="1"/>
  <c r="AO531" i="1"/>
  <c r="CS528" i="1"/>
  <c r="CQ526" i="1"/>
  <c r="AD526" i="1"/>
  <c r="AB525" i="1"/>
  <c r="R524" i="1"/>
  <c r="GK524" i="1" s="1"/>
  <c r="R523" i="1"/>
  <c r="AD523" i="1"/>
  <c r="AB523" i="1" s="1"/>
  <c r="CS523" i="1"/>
  <c r="CL521" i="1"/>
  <c r="BY521" i="1"/>
  <c r="BB489" i="1"/>
  <c r="CQ523" i="1"/>
  <c r="CK521" i="1"/>
  <c r="F505" i="1"/>
  <c r="S487" i="1"/>
  <c r="BY475" i="1"/>
  <c r="AP489" i="1"/>
  <c r="AO431" i="1"/>
  <c r="F447" i="1"/>
  <c r="BY431" i="1"/>
  <c r="AP443" i="1"/>
  <c r="AG443" i="1"/>
  <c r="CQ528" i="1"/>
  <c r="AD528" i="1"/>
  <c r="AB528" i="1" s="1"/>
  <c r="CT527" i="1"/>
  <c r="AB526" i="1"/>
  <c r="R526" i="1"/>
  <c r="GK526" i="1" s="1"/>
  <c r="CY479" i="1"/>
  <c r="X479" i="1" s="1"/>
  <c r="R428" i="6" s="1"/>
  <c r="CZ479" i="1"/>
  <c r="Y479" i="1" s="1"/>
  <c r="T428" i="6" s="1"/>
  <c r="AT531" i="1"/>
  <c r="Q526" i="1"/>
  <c r="BD431" i="1"/>
  <c r="F468" i="1"/>
  <c r="R528" i="1"/>
  <c r="GK528" i="1" s="1"/>
  <c r="CZ523" i="1"/>
  <c r="Y523" i="1" s="1"/>
  <c r="T486" i="6" s="1"/>
  <c r="K489" i="6" s="1"/>
  <c r="J491" i="6" s="1"/>
  <c r="AD487" i="1"/>
  <c r="AB487" i="1" s="1"/>
  <c r="CS487" i="1"/>
  <c r="BB431" i="1"/>
  <c r="F456" i="1"/>
  <c r="CY438" i="1"/>
  <c r="X438" i="1" s="1"/>
  <c r="CZ438" i="1"/>
  <c r="Y438" i="1" s="1"/>
  <c r="T392" i="6" s="1"/>
  <c r="R525" i="1"/>
  <c r="GK525" i="1" s="1"/>
  <c r="CR487" i="1"/>
  <c r="CU126" i="3"/>
  <c r="CX126" i="3"/>
  <c r="Q440" i="1"/>
  <c r="P437" i="1"/>
  <c r="AB436" i="1"/>
  <c r="AD435" i="1"/>
  <c r="AB435" i="1" s="1"/>
  <c r="R433" i="1"/>
  <c r="K377" i="6" s="1"/>
  <c r="CM431" i="1"/>
  <c r="P486" i="1"/>
  <c r="CT484" i="1"/>
  <c r="AB483" i="1"/>
  <c r="CQ482" i="1"/>
  <c r="AD482" i="1"/>
  <c r="AB482" i="1" s="1"/>
  <c r="CS481" i="1"/>
  <c r="S480" i="1"/>
  <c r="CU128" i="3"/>
  <c r="CV128" i="3"/>
  <c r="CX128" i="3"/>
  <c r="AB478" i="1"/>
  <c r="CQ477" i="1"/>
  <c r="AD477" i="1"/>
  <c r="AB477" i="1" s="1"/>
  <c r="CS441" i="1"/>
  <c r="P440" i="1"/>
  <c r="R439" i="1"/>
  <c r="CT437" i="1"/>
  <c r="S435" i="1"/>
  <c r="K387" i="6" s="1"/>
  <c r="CS434" i="1"/>
  <c r="CR433" i="1"/>
  <c r="AD433" i="1"/>
  <c r="AB433" i="1" s="1"/>
  <c r="CK431" i="1"/>
  <c r="BX431" i="1"/>
  <c r="CU130" i="3"/>
  <c r="CX130" i="3"/>
  <c r="CX132" i="3"/>
  <c r="BD399" i="1"/>
  <c r="W396" i="1"/>
  <c r="CQ487" i="1"/>
  <c r="CS486" i="1"/>
  <c r="CQ481" i="1"/>
  <c r="AD481" i="1"/>
  <c r="AB481" i="1" s="1"/>
  <c r="Q480" i="1"/>
  <c r="CQ441" i="1"/>
  <c r="AD441" i="1"/>
  <c r="AB441" i="1" s="1"/>
  <c r="CS440" i="1"/>
  <c r="CQ434" i="1"/>
  <c r="AD434" i="1"/>
  <c r="AB434" i="1" s="1"/>
  <c r="CZ433" i="1"/>
  <c r="Y433" i="1" s="1"/>
  <c r="T374" i="6" s="1"/>
  <c r="BC399" i="1"/>
  <c r="AO489" i="1"/>
  <c r="CX136" i="3"/>
  <c r="CU135" i="3"/>
  <c r="CV135" i="3"/>
  <c r="R485" i="1"/>
  <c r="GK485" i="1" s="1"/>
  <c r="S481" i="1"/>
  <c r="K443" i="6" s="1"/>
  <c r="CZ440" i="1"/>
  <c r="Y440" i="1" s="1"/>
  <c r="T403" i="6" s="1"/>
  <c r="BD489" i="1"/>
  <c r="CQ486" i="1"/>
  <c r="S484" i="1"/>
  <c r="K456" i="6" s="1"/>
  <c r="CS478" i="1"/>
  <c r="I478" i="1"/>
  <c r="R441" i="1"/>
  <c r="GK441" i="1" s="1"/>
  <c r="CQ440" i="1"/>
  <c r="CS439" i="1"/>
  <c r="S437" i="1"/>
  <c r="R434" i="1"/>
  <c r="GK434" i="1" s="1"/>
  <c r="Q481" i="1"/>
  <c r="K444" i="6" s="1"/>
  <c r="BC443" i="1"/>
  <c r="AU443" i="1"/>
  <c r="R437" i="1"/>
  <c r="GK437" i="1" s="1"/>
  <c r="S388" i="1"/>
  <c r="I482" i="1"/>
  <c r="Q447" i="6" s="1"/>
  <c r="P481" i="1"/>
  <c r="Q395" i="1"/>
  <c r="K357" i="6" s="1"/>
  <c r="S389" i="1"/>
  <c r="CG185" i="1"/>
  <c r="AX199" i="1"/>
  <c r="AD397" i="1"/>
  <c r="AB397" i="1" s="1"/>
  <c r="P395" i="1"/>
  <c r="K359" i="6" s="1"/>
  <c r="S391" i="1"/>
  <c r="K341" i="6" s="1"/>
  <c r="P390" i="1"/>
  <c r="AB389" i="1"/>
  <c r="R389" i="1"/>
  <c r="BD315" i="1"/>
  <c r="CM307" i="1"/>
  <c r="BZ307" i="1"/>
  <c r="AQ315" i="1"/>
  <c r="AO399" i="1"/>
  <c r="CT395" i="1"/>
  <c r="CQ394" i="1"/>
  <c r="CS393" i="1"/>
  <c r="CT390" i="1"/>
  <c r="CS388" i="1"/>
  <c r="BB315" i="1"/>
  <c r="CK307" i="1"/>
  <c r="CU114" i="3"/>
  <c r="CV114" i="3"/>
  <c r="CX114" i="3"/>
  <c r="AB394" i="1"/>
  <c r="AD393" i="1"/>
  <c r="AB393" i="1" s="1"/>
  <c r="AD388" i="1"/>
  <c r="AB388" i="1" s="1"/>
  <c r="CG315" i="1"/>
  <c r="BB399" i="1"/>
  <c r="AB396" i="1"/>
  <c r="CQ395" i="1"/>
  <c r="AD395" i="1"/>
  <c r="AB395" i="1" s="1"/>
  <c r="CQ390" i="1"/>
  <c r="AD390" i="1"/>
  <c r="AB390" i="1" s="1"/>
  <c r="CS389" i="1"/>
  <c r="CU106" i="3"/>
  <c r="CX106" i="3"/>
  <c r="P312" i="1"/>
  <c r="K291" i="6" s="1"/>
  <c r="AB312" i="1"/>
  <c r="CQ312" i="1"/>
  <c r="R393" i="1"/>
  <c r="GK393" i="1" s="1"/>
  <c r="CU108" i="3"/>
  <c r="CX108" i="3"/>
  <c r="AO315" i="1"/>
  <c r="I397" i="1"/>
  <c r="Q361" i="6" s="1"/>
  <c r="CX111" i="3"/>
  <c r="CX113" i="3"/>
  <c r="CU110" i="3"/>
  <c r="CX110" i="3"/>
  <c r="CX112" i="3"/>
  <c r="CY311" i="1"/>
  <c r="X311" i="1" s="1"/>
  <c r="CQ311" i="1"/>
  <c r="CS310" i="1"/>
  <c r="P309" i="1"/>
  <c r="K277" i="6" s="1"/>
  <c r="Q241" i="1"/>
  <c r="CS240" i="1"/>
  <c r="R236" i="1"/>
  <c r="GK236" i="1" s="1"/>
  <c r="CY235" i="1"/>
  <c r="X235" i="1" s="1"/>
  <c r="R216" i="6" s="1"/>
  <c r="CQ235" i="1"/>
  <c r="BB199" i="1"/>
  <c r="CY189" i="1"/>
  <c r="X189" i="1" s="1"/>
  <c r="R163" i="6" s="1"/>
  <c r="CZ189" i="1"/>
  <c r="Y189" i="1" s="1"/>
  <c r="T163" i="6" s="1"/>
  <c r="V254" i="6"/>
  <c r="CW100" i="3"/>
  <c r="CX104" i="3"/>
  <c r="CU99" i="3"/>
  <c r="CX99" i="3"/>
  <c r="CQ310" i="1"/>
  <c r="AD310" i="1"/>
  <c r="AB310" i="1" s="1"/>
  <c r="AO245" i="1"/>
  <c r="R234" i="1"/>
  <c r="AB313" i="1"/>
  <c r="AD312" i="1"/>
  <c r="CU89" i="3"/>
  <c r="CW90" i="3"/>
  <c r="CX90" i="3"/>
  <c r="CW93" i="3"/>
  <c r="CX98" i="3"/>
  <c r="CW94" i="3"/>
  <c r="CW92" i="3"/>
  <c r="CX94" i="3"/>
  <c r="CX92" i="3"/>
  <c r="CX97" i="3"/>
  <c r="BD245" i="1"/>
  <c r="CQ242" i="1"/>
  <c r="CS241" i="1"/>
  <c r="S240" i="1"/>
  <c r="CU81" i="3"/>
  <c r="CV81" i="3"/>
  <c r="R238" i="1"/>
  <c r="CT236" i="1"/>
  <c r="CT233" i="1"/>
  <c r="BC245" i="1"/>
  <c r="CU84" i="3"/>
  <c r="CW85" i="3"/>
  <c r="CX86" i="3"/>
  <c r="CX88" i="3"/>
  <c r="CP187" i="1"/>
  <c r="O187" i="1" s="1"/>
  <c r="BB245" i="1"/>
  <c r="AB242" i="1"/>
  <c r="CQ241" i="1"/>
  <c r="AD241" i="1"/>
  <c r="AB241" i="1" s="1"/>
  <c r="BY185" i="1"/>
  <c r="Q312" i="1"/>
  <c r="K289" i="6" s="1"/>
  <c r="S241" i="1"/>
  <c r="K250" i="6" s="1"/>
  <c r="AQ199" i="1"/>
  <c r="BZ185" i="1"/>
  <c r="CP189" i="1"/>
  <c r="O189" i="1" s="1"/>
  <c r="GM189" i="1" s="1"/>
  <c r="GN189" i="1" s="1"/>
  <c r="I313" i="1"/>
  <c r="U292" i="6" s="1"/>
  <c r="I295" i="6" s="1"/>
  <c r="Q309" i="1"/>
  <c r="K275" i="6" s="1"/>
  <c r="I243" i="1"/>
  <c r="I255" i="6" s="1"/>
  <c r="X255" i="6" s="1"/>
  <c r="BD199" i="1"/>
  <c r="Q192" i="1"/>
  <c r="K179" i="6" s="1"/>
  <c r="P190" i="1"/>
  <c r="AO149" i="1"/>
  <c r="CY144" i="1"/>
  <c r="X144" i="1" s="1"/>
  <c r="R119" i="6" s="1"/>
  <c r="K122" i="6" s="1"/>
  <c r="CZ144" i="1"/>
  <c r="Y144" i="1" s="1"/>
  <c r="T119" i="6" s="1"/>
  <c r="K123" i="6" s="1"/>
  <c r="F95" i="1"/>
  <c r="BC72" i="1"/>
  <c r="CY75" i="1"/>
  <c r="X75" i="1" s="1"/>
  <c r="CZ75" i="1"/>
  <c r="Y75" i="1" s="1"/>
  <c r="T85" i="6" s="1"/>
  <c r="AO199" i="1"/>
  <c r="CV55" i="3"/>
  <c r="CU55" i="3"/>
  <c r="CX55" i="3"/>
  <c r="CX58" i="3"/>
  <c r="CX56" i="3"/>
  <c r="CQ194" i="1"/>
  <c r="AD194" i="1"/>
  <c r="CS193" i="1"/>
  <c r="I193" i="1"/>
  <c r="Q182" i="6" s="1"/>
  <c r="P192" i="1"/>
  <c r="K181" i="6" s="1"/>
  <c r="U191" i="1"/>
  <c r="CT190" i="1"/>
  <c r="W190" i="1"/>
  <c r="CQ188" i="1"/>
  <c r="AD188" i="1"/>
  <c r="AB188" i="1" s="1"/>
  <c r="CS187" i="1"/>
  <c r="F92" i="1"/>
  <c r="BB72" i="1"/>
  <c r="AJ79" i="1"/>
  <c r="AT72" i="1"/>
  <c r="F97" i="1"/>
  <c r="CJ79" i="1"/>
  <c r="AI79" i="1"/>
  <c r="BC199" i="1"/>
  <c r="S196" i="1"/>
  <c r="K193" i="6" s="1"/>
  <c r="AB194" i="1"/>
  <c r="CQ193" i="1"/>
  <c r="AD193" i="1"/>
  <c r="CS192" i="1"/>
  <c r="S191" i="1"/>
  <c r="CT189" i="1"/>
  <c r="R188" i="1"/>
  <c r="GK188" i="1" s="1"/>
  <c r="CQ187" i="1"/>
  <c r="AD187" i="1"/>
  <c r="AB187" i="1" s="1"/>
  <c r="BY141" i="1"/>
  <c r="CI149" i="1"/>
  <c r="AH149" i="1"/>
  <c r="CI79" i="1"/>
  <c r="CX40" i="3"/>
  <c r="CX44" i="3"/>
  <c r="CW43" i="3"/>
  <c r="CW39" i="3"/>
  <c r="CX43" i="3"/>
  <c r="CX48" i="3"/>
  <c r="CX53" i="3"/>
  <c r="CX39" i="3"/>
  <c r="CU38" i="3"/>
  <c r="CW42" i="3"/>
  <c r="CX46" i="3"/>
  <c r="CW44" i="3"/>
  <c r="CX49" i="3"/>
  <c r="CX38" i="3"/>
  <c r="CW40" i="3"/>
  <c r="CX54" i="3"/>
  <c r="CX47" i="3"/>
  <c r="Q147" i="1"/>
  <c r="K140" i="6" s="1"/>
  <c r="P141" i="6" s="1"/>
  <c r="R147" i="1"/>
  <c r="GK147" i="1" s="1"/>
  <c r="CS147" i="1"/>
  <c r="P145" i="1"/>
  <c r="CP145" i="1" s="1"/>
  <c r="O145" i="1" s="1"/>
  <c r="CQ145" i="1"/>
  <c r="AI149" i="1"/>
  <c r="AS79" i="1"/>
  <c r="CB72" i="1"/>
  <c r="Q196" i="1"/>
  <c r="K194" i="6" s="1"/>
  <c r="I195" i="1"/>
  <c r="I184" i="6" s="1"/>
  <c r="X184" i="6" s="1"/>
  <c r="AB193" i="1"/>
  <c r="AD192" i="1"/>
  <c r="AB192" i="1" s="1"/>
  <c r="Q191" i="1"/>
  <c r="R187" i="1"/>
  <c r="K154" i="6" s="1"/>
  <c r="CG149" i="1"/>
  <c r="BD149" i="1"/>
  <c r="AD147" i="1"/>
  <c r="AB147" i="1" s="1"/>
  <c r="BZ72" i="1"/>
  <c r="CG79" i="1"/>
  <c r="P196" i="1"/>
  <c r="K196" i="6" s="1"/>
  <c r="S192" i="1"/>
  <c r="K178" i="6" s="1"/>
  <c r="R190" i="1"/>
  <c r="GK190" i="1" s="1"/>
  <c r="BB149" i="1"/>
  <c r="AQ149" i="1"/>
  <c r="P147" i="1"/>
  <c r="CY146" i="1"/>
  <c r="X146" i="1" s="1"/>
  <c r="R135" i="6" s="1"/>
  <c r="CZ146" i="1"/>
  <c r="Y146" i="1" s="1"/>
  <c r="T135" i="6" s="1"/>
  <c r="I194" i="1"/>
  <c r="U183" i="6" s="1"/>
  <c r="CY145" i="1"/>
  <c r="X145" i="1" s="1"/>
  <c r="R127" i="6" s="1"/>
  <c r="K130" i="6" s="1"/>
  <c r="CZ145" i="1"/>
  <c r="Y145" i="1" s="1"/>
  <c r="T127" i="6" s="1"/>
  <c r="K131" i="6" s="1"/>
  <c r="P143" i="1"/>
  <c r="P76" i="1"/>
  <c r="P74" i="1"/>
  <c r="CL72" i="1"/>
  <c r="BB40" i="1"/>
  <c r="AT40" i="1"/>
  <c r="CX135" i="3"/>
  <c r="CX131" i="3"/>
  <c r="AB146" i="1"/>
  <c r="R146" i="1"/>
  <c r="GK146" i="1" s="1"/>
  <c r="AB144" i="1"/>
  <c r="R144" i="1"/>
  <c r="AP79" i="1"/>
  <c r="AD77" i="1"/>
  <c r="AB77" i="1" s="1"/>
  <c r="AB75" i="1"/>
  <c r="R75" i="1"/>
  <c r="GK75" i="1" s="1"/>
  <c r="CK72" i="1"/>
  <c r="CC72" i="1"/>
  <c r="CV126" i="3"/>
  <c r="CX107" i="3"/>
  <c r="CW102" i="3"/>
  <c r="Q146" i="1"/>
  <c r="Q144" i="1"/>
  <c r="CS143" i="1"/>
  <c r="CL141" i="1"/>
  <c r="AO79" i="1"/>
  <c r="CS76" i="1"/>
  <c r="CS74" i="1"/>
  <c r="CI40" i="1"/>
  <c r="CX127" i="3"/>
  <c r="CX20" i="3"/>
  <c r="CU18" i="3"/>
  <c r="CW20" i="3"/>
  <c r="CV18" i="3"/>
  <c r="CW19" i="3"/>
  <c r="CX19" i="3"/>
  <c r="BD79" i="1"/>
  <c r="DH140" i="3"/>
  <c r="DI140" i="3"/>
  <c r="DJ140" i="3" s="1"/>
  <c r="DF140" i="3"/>
  <c r="DG140" i="3"/>
  <c r="CX109" i="3"/>
  <c r="AP40" i="1"/>
  <c r="CV110" i="3"/>
  <c r="CX84" i="3"/>
  <c r="S143" i="1"/>
  <c r="K110" i="6" s="1"/>
  <c r="BY72" i="1"/>
  <c r="AO40" i="1"/>
  <c r="CX129" i="3"/>
  <c r="DH120" i="3"/>
  <c r="DI120" i="3"/>
  <c r="DF120" i="3"/>
  <c r="DJ120" i="3" s="1"/>
  <c r="DG120" i="3"/>
  <c r="CX100" i="3"/>
  <c r="CV89" i="3"/>
  <c r="R76" i="1"/>
  <c r="GK76" i="1" s="1"/>
  <c r="R74" i="1"/>
  <c r="BD40" i="1"/>
  <c r="DH134" i="3"/>
  <c r="DI134" i="3"/>
  <c r="DF134" i="3"/>
  <c r="DJ134" i="3" s="1"/>
  <c r="DG134" i="3"/>
  <c r="DF124" i="3"/>
  <c r="DJ124" i="3" s="1"/>
  <c r="DG124" i="3"/>
  <c r="DH124" i="3"/>
  <c r="DI124" i="3"/>
  <c r="CX95" i="3"/>
  <c r="Q143" i="1"/>
  <c r="BC40" i="1"/>
  <c r="AU40" i="1"/>
  <c r="CV130" i="3"/>
  <c r="DF125" i="3"/>
  <c r="DJ125" i="3" s="1"/>
  <c r="DG125" i="3"/>
  <c r="DH125" i="3"/>
  <c r="DI125" i="3"/>
  <c r="CX116" i="3"/>
  <c r="CX105" i="3"/>
  <c r="CX101" i="3"/>
  <c r="P36" i="1"/>
  <c r="DI142" i="3"/>
  <c r="DJ142" i="3" s="1"/>
  <c r="CV140" i="3"/>
  <c r="CX103" i="3"/>
  <c r="CX42" i="3"/>
  <c r="CU13" i="3"/>
  <c r="CX13" i="3"/>
  <c r="R37" i="1"/>
  <c r="CT36" i="1"/>
  <c r="CQ35" i="1"/>
  <c r="AD35" i="1"/>
  <c r="AB35" i="1" s="1"/>
  <c r="CS34" i="1"/>
  <c r="CX3" i="3"/>
  <c r="CW3" i="3"/>
  <c r="CX4" i="3"/>
  <c r="CU1" i="3"/>
  <c r="CV1" i="3"/>
  <c r="CW2" i="3"/>
  <c r="CX2" i="3"/>
  <c r="DI121" i="3"/>
  <c r="CW101" i="3"/>
  <c r="CX89" i="3"/>
  <c r="DI37" i="3"/>
  <c r="DF37" i="3"/>
  <c r="DJ37" i="3" s="1"/>
  <c r="DG37" i="3"/>
  <c r="DH37" i="3"/>
  <c r="DF23" i="3"/>
  <c r="DG23" i="3"/>
  <c r="DJ23" i="3" s="1"/>
  <c r="DH23" i="3"/>
  <c r="DI23" i="3"/>
  <c r="CZ34" i="1"/>
  <c r="Y34" i="1" s="1"/>
  <c r="T37" i="6" s="1"/>
  <c r="CX7" i="3"/>
  <c r="CU5" i="3"/>
  <c r="CV5" i="3"/>
  <c r="CW6" i="3"/>
  <c r="CX6" i="3"/>
  <c r="AB33" i="1"/>
  <c r="CQ32" i="1"/>
  <c r="CX143" i="3"/>
  <c r="DG142" i="3"/>
  <c r="CX87" i="3"/>
  <c r="DI76" i="3"/>
  <c r="DH76" i="3"/>
  <c r="DF76" i="3"/>
  <c r="DG76" i="3"/>
  <c r="DJ76" i="3" s="1"/>
  <c r="CV8" i="3"/>
  <c r="P37" i="1"/>
  <c r="CP37" i="1" s="1"/>
  <c r="O37" i="1" s="1"/>
  <c r="CX11" i="3"/>
  <c r="CU8" i="3"/>
  <c r="CW11" i="3"/>
  <c r="CW9" i="3"/>
  <c r="CW10" i="3"/>
  <c r="CX10" i="3"/>
  <c r="CQ34" i="1"/>
  <c r="AD34" i="1"/>
  <c r="AB34" i="1" s="1"/>
  <c r="DG121" i="3"/>
  <c r="CX102" i="3"/>
  <c r="CV99" i="3"/>
  <c r="CV84" i="3"/>
  <c r="DF64" i="3"/>
  <c r="DJ64" i="3" s="1"/>
  <c r="DH64" i="3"/>
  <c r="DI64" i="3"/>
  <c r="DG64" i="3"/>
  <c r="CV38" i="3"/>
  <c r="DI138" i="3"/>
  <c r="DJ138" i="3" s="1"/>
  <c r="DI122" i="3"/>
  <c r="CX115" i="3"/>
  <c r="CX96" i="3"/>
  <c r="CX91" i="3"/>
  <c r="CW91" i="3"/>
  <c r="CX83" i="3"/>
  <c r="CX82" i="3"/>
  <c r="CW82" i="3"/>
  <c r="CS37" i="1"/>
  <c r="DH66" i="3"/>
  <c r="DI66" i="3"/>
  <c r="DF66" i="3"/>
  <c r="DJ66" i="3" s="1"/>
  <c r="DG66" i="3"/>
  <c r="CX45" i="3"/>
  <c r="DI30" i="3"/>
  <c r="DF30" i="3"/>
  <c r="DJ30" i="3" s="1"/>
  <c r="DG30" i="3"/>
  <c r="DH30" i="3"/>
  <c r="Q34" i="1"/>
  <c r="K40" i="6" s="1"/>
  <c r="CX139" i="3"/>
  <c r="DG138" i="3"/>
  <c r="CX123" i="3"/>
  <c r="DG122" i="3"/>
  <c r="DH80" i="3"/>
  <c r="CX57" i="3"/>
  <c r="DH31" i="3"/>
  <c r="DI31" i="3"/>
  <c r="DJ31" i="3" s="1"/>
  <c r="DF31" i="3"/>
  <c r="DG31" i="3"/>
  <c r="CX21" i="3"/>
  <c r="Q36" i="1"/>
  <c r="K52" i="6" s="1"/>
  <c r="I35" i="1"/>
  <c r="Q42" i="6" s="1"/>
  <c r="I43" i="6" s="1"/>
  <c r="CV108" i="3"/>
  <c r="CV106" i="3"/>
  <c r="CX93" i="3"/>
  <c r="DI61" i="3"/>
  <c r="DF61" i="3"/>
  <c r="DJ61" i="3" s="1"/>
  <c r="DG61" i="3"/>
  <c r="DH61" i="3"/>
  <c r="CX51" i="3"/>
  <c r="CX15" i="3"/>
  <c r="CX85" i="3"/>
  <c r="CW76" i="3"/>
  <c r="CX50" i="3"/>
  <c r="CX41" i="3"/>
  <c r="CV31" i="3"/>
  <c r="DH24" i="3"/>
  <c r="CX18" i="3"/>
  <c r="CX52" i="3"/>
  <c r="DG24" i="3"/>
  <c r="DJ24" i="3" s="1"/>
  <c r="CX22" i="3"/>
  <c r="DI65" i="3"/>
  <c r="DG65" i="3"/>
  <c r="CW15" i="3"/>
  <c r="CX75" i="3"/>
  <c r="DF72" i="3"/>
  <c r="DH65" i="3"/>
  <c r="DI60" i="3"/>
  <c r="CW60" i="3"/>
  <c r="CW56" i="3"/>
  <c r="DH36" i="3"/>
  <c r="DF36" i="3"/>
  <c r="DJ36" i="3" s="1"/>
  <c r="DF27" i="3"/>
  <c r="DF25" i="3"/>
  <c r="CV13" i="3"/>
  <c r="CX73" i="3"/>
  <c r="DF65" i="3"/>
  <c r="DJ65" i="3" s="1"/>
  <c r="CX28" i="3"/>
  <c r="DF60" i="3"/>
  <c r="DG32" i="3"/>
  <c r="DJ32" i="3" s="1"/>
  <c r="CX26" i="3"/>
  <c r="CV21" i="3"/>
  <c r="CX16" i="3"/>
  <c r="CX12" i="3"/>
  <c r="CX9" i="3"/>
  <c r="CX8" i="3"/>
  <c r="CX5" i="3"/>
  <c r="CX1" i="3"/>
  <c r="CX81" i="3"/>
  <c r="CX74" i="3"/>
  <c r="CW41" i="3"/>
  <c r="DI24" i="3"/>
  <c r="CV22" i="3"/>
  <c r="GK239" i="1" l="1"/>
  <c r="CZ238" i="1"/>
  <c r="Y238" i="1" s="1"/>
  <c r="T225" i="6" s="1"/>
  <c r="K231" i="6" s="1"/>
  <c r="DH69" i="3"/>
  <c r="DG69" i="3"/>
  <c r="DF62" i="3"/>
  <c r="DJ62" i="3" s="1"/>
  <c r="DG77" i="3"/>
  <c r="DF77" i="3"/>
  <c r="DJ77" i="3" s="1"/>
  <c r="CY238" i="1"/>
  <c r="X238" i="1" s="1"/>
  <c r="R225" i="6" s="1"/>
  <c r="K230" i="6" s="1"/>
  <c r="P234" i="6" s="1"/>
  <c r="I242" i="6"/>
  <c r="CY234" i="1"/>
  <c r="X234" i="1" s="1"/>
  <c r="R215" i="6" s="1"/>
  <c r="DF69" i="3"/>
  <c r="DJ69" i="3" s="1"/>
  <c r="AQ245" i="1"/>
  <c r="AQ275" i="1" s="1"/>
  <c r="DI59" i="3"/>
  <c r="DJ59" i="3" s="1"/>
  <c r="BY385" i="1"/>
  <c r="V393" i="1"/>
  <c r="P392" i="1"/>
  <c r="I346" i="6"/>
  <c r="Y346" i="6" s="1"/>
  <c r="T393" i="1"/>
  <c r="U332" i="6"/>
  <c r="V390" i="1"/>
  <c r="I333" i="6"/>
  <c r="Q332" i="6"/>
  <c r="P388" i="1"/>
  <c r="AS399" i="1"/>
  <c r="F416" i="1" s="1"/>
  <c r="I282" i="6"/>
  <c r="BY307" i="1"/>
  <c r="AU315" i="1"/>
  <c r="CP310" i="1"/>
  <c r="O310" i="1" s="1"/>
  <c r="K278" i="6" s="1"/>
  <c r="K244" i="6"/>
  <c r="DG78" i="3"/>
  <c r="AU231" i="1"/>
  <c r="DF71" i="3"/>
  <c r="DG71" i="3"/>
  <c r="DI71" i="3"/>
  <c r="DJ71" i="3" s="1"/>
  <c r="M37" i="9"/>
  <c r="F34" i="8" s="1"/>
  <c r="CP233" i="1"/>
  <c r="O233" i="1" s="1"/>
  <c r="DI62" i="3"/>
  <c r="CY233" i="1"/>
  <c r="X233" i="1" s="1"/>
  <c r="R210" i="6" s="1"/>
  <c r="DF70" i="3"/>
  <c r="DJ70" i="3" s="1"/>
  <c r="R40" i="9"/>
  <c r="DH62" i="3"/>
  <c r="DG70" i="3"/>
  <c r="D34" i="8"/>
  <c r="I221" i="6"/>
  <c r="CD231" i="1"/>
  <c r="AP245" i="1"/>
  <c r="AP231" i="1" s="1"/>
  <c r="CZ233" i="1"/>
  <c r="Y233" i="1" s="1"/>
  <c r="T210" i="6" s="1"/>
  <c r="DH70" i="3"/>
  <c r="O512" i="6"/>
  <c r="AS489" i="1"/>
  <c r="F506" i="1" s="1"/>
  <c r="T45" i="9"/>
  <c r="GK486" i="1"/>
  <c r="Q487" i="1"/>
  <c r="S345" i="6"/>
  <c r="Q473" i="6"/>
  <c r="I474" i="6" s="1"/>
  <c r="CZ312" i="1"/>
  <c r="Y312" i="1" s="1"/>
  <c r="T286" i="6" s="1"/>
  <c r="CP190" i="1"/>
  <c r="O190" i="1" s="1"/>
  <c r="K168" i="6" s="1"/>
  <c r="CZ190" i="1"/>
  <c r="Y190" i="1" s="1"/>
  <c r="T168" i="6" s="1"/>
  <c r="AT315" i="1"/>
  <c r="AT307" i="1" s="1"/>
  <c r="CP433" i="1"/>
  <c r="O433" i="1" s="1"/>
  <c r="AJ149" i="1"/>
  <c r="CP238" i="1"/>
  <c r="O238" i="1" s="1"/>
  <c r="R487" i="1"/>
  <c r="GK487" i="1" s="1"/>
  <c r="H65" i="6"/>
  <c r="U347" i="6"/>
  <c r="DF80" i="3"/>
  <c r="DJ80" i="3" s="1"/>
  <c r="DI80" i="3"/>
  <c r="DI35" i="3"/>
  <c r="R392" i="1"/>
  <c r="GK392" i="1" s="1"/>
  <c r="CG443" i="1"/>
  <c r="T487" i="1"/>
  <c r="J83" i="6"/>
  <c r="O73" i="6"/>
  <c r="T72" i="9"/>
  <c r="M40" i="9"/>
  <c r="F38" i="8" s="1"/>
  <c r="AA141" i="6"/>
  <c r="CG245" i="1"/>
  <c r="CG231" i="1" s="1"/>
  <c r="I347" i="6"/>
  <c r="Y347" i="6" s="1"/>
  <c r="AG149" i="1"/>
  <c r="T38" i="9"/>
  <c r="H234" i="6"/>
  <c r="K282" i="6"/>
  <c r="GX388" i="1"/>
  <c r="I407" i="6"/>
  <c r="I219" i="6"/>
  <c r="DI33" i="3"/>
  <c r="R388" i="1"/>
  <c r="GK388" i="1" s="1"/>
  <c r="W487" i="1"/>
  <c r="S394" i="1"/>
  <c r="CZ76" i="1"/>
  <c r="Y76" i="1" s="1"/>
  <c r="T90" i="6" s="1"/>
  <c r="K406" i="6"/>
  <c r="J125" i="6"/>
  <c r="D43" i="8"/>
  <c r="Q345" i="6"/>
  <c r="I348" i="6" s="1"/>
  <c r="CP237" i="1"/>
  <c r="O237" i="1" s="1"/>
  <c r="K218" i="6" s="1"/>
  <c r="R45" i="9"/>
  <c r="S360" i="6"/>
  <c r="T396" i="1"/>
  <c r="O202" i="6"/>
  <c r="CZ188" i="1"/>
  <c r="Y188" i="1" s="1"/>
  <c r="S392" i="1"/>
  <c r="U345" i="6"/>
  <c r="V388" i="1"/>
  <c r="DG35" i="3"/>
  <c r="M69" i="9"/>
  <c r="F85" i="8" s="1"/>
  <c r="K458" i="6"/>
  <c r="DI17" i="3"/>
  <c r="DF35" i="3"/>
  <c r="DJ35" i="3" s="1"/>
  <c r="DI79" i="3"/>
  <c r="AF79" i="1"/>
  <c r="S79" i="1" s="1"/>
  <c r="AS443" i="1"/>
  <c r="CI443" i="1"/>
  <c r="I473" i="6"/>
  <c r="Y473" i="6" s="1"/>
  <c r="DG17" i="3"/>
  <c r="DJ17" i="3" s="1"/>
  <c r="DF17" i="3"/>
  <c r="DG79" i="3"/>
  <c r="DH63" i="3"/>
  <c r="AL79" i="1"/>
  <c r="Y79" i="1" s="1"/>
  <c r="AT199" i="1"/>
  <c r="AT185" i="1" s="1"/>
  <c r="F453" i="1"/>
  <c r="CZ527" i="1"/>
  <c r="Y527" i="1" s="1"/>
  <c r="T514" i="6" s="1"/>
  <c r="K517" i="6" s="1"/>
  <c r="AA526" i="6"/>
  <c r="O526" i="6"/>
  <c r="H125" i="6"/>
  <c r="H141" i="6"/>
  <c r="I171" i="6"/>
  <c r="R72" i="9"/>
  <c r="I220" i="6"/>
  <c r="I244" i="6"/>
  <c r="I360" i="6"/>
  <c r="Y360" i="6" s="1"/>
  <c r="DF33" i="3"/>
  <c r="K45" i="6"/>
  <c r="Q347" i="6"/>
  <c r="V434" i="6"/>
  <c r="K437" i="6" s="1"/>
  <c r="H533" i="6"/>
  <c r="Q183" i="6"/>
  <c r="Q388" i="1"/>
  <c r="T392" i="1"/>
  <c r="P487" i="1"/>
  <c r="CP487" i="1" s="1"/>
  <c r="O487" i="1" s="1"/>
  <c r="K473" i="6" s="1"/>
  <c r="AA505" i="6"/>
  <c r="D56" i="8"/>
  <c r="Q360" i="6"/>
  <c r="I362" i="6" s="1"/>
  <c r="R73" i="9"/>
  <c r="R52" i="9"/>
  <c r="S473" i="6"/>
  <c r="I475" i="6" s="1"/>
  <c r="CY312" i="1"/>
  <c r="X312" i="1" s="1"/>
  <c r="R286" i="6" s="1"/>
  <c r="H519" i="6"/>
  <c r="DH29" i="3"/>
  <c r="CP76" i="1"/>
  <c r="O76" i="1" s="1"/>
  <c r="BC307" i="1"/>
  <c r="F331" i="1"/>
  <c r="CZ236" i="1"/>
  <c r="Y236" i="1" s="1"/>
  <c r="T217" i="6" s="1"/>
  <c r="AQ399" i="1"/>
  <c r="AQ561" i="1" s="1"/>
  <c r="S396" i="1"/>
  <c r="CZ396" i="1" s="1"/>
  <c r="Y396" i="1" s="1"/>
  <c r="T360" i="6" s="1"/>
  <c r="W515" i="6"/>
  <c r="W110" i="6"/>
  <c r="T69" i="9"/>
  <c r="X73" i="6"/>
  <c r="CJ149" i="1"/>
  <c r="K159" i="6"/>
  <c r="I183" i="6"/>
  <c r="X183" i="6" s="1"/>
  <c r="CP235" i="1"/>
  <c r="O235" i="1" s="1"/>
  <c r="K216" i="6" s="1"/>
  <c r="S347" i="6"/>
  <c r="GX394" i="1"/>
  <c r="T79" i="9"/>
  <c r="AT149" i="1"/>
  <c r="F167" i="1" s="1"/>
  <c r="CZ309" i="1"/>
  <c r="Y309" i="1" s="1"/>
  <c r="T272" i="6" s="1"/>
  <c r="K281" i="6" s="1"/>
  <c r="I200" i="6"/>
  <c r="X202" i="6" s="1"/>
  <c r="CY309" i="1"/>
  <c r="X309" i="1" s="1"/>
  <c r="R272" i="6" s="1"/>
  <c r="CP38" i="1"/>
  <c r="O38" i="1" s="1"/>
  <c r="CY395" i="1"/>
  <c r="X395" i="1" s="1"/>
  <c r="R354" i="6" s="1"/>
  <c r="S319" i="6"/>
  <c r="D38" i="8"/>
  <c r="R39" i="9"/>
  <c r="V42" i="6"/>
  <c r="AA519" i="6"/>
  <c r="T394" i="1"/>
  <c r="I394" i="6"/>
  <c r="Y396" i="6" s="1"/>
  <c r="R79" i="9"/>
  <c r="DG63" i="3"/>
  <c r="CP144" i="1"/>
  <c r="O144" i="1" s="1"/>
  <c r="CZ77" i="1"/>
  <c r="Y77" i="1" s="1"/>
  <c r="T94" i="6" s="1"/>
  <c r="CI245" i="1"/>
  <c r="CI231" i="1" s="1"/>
  <c r="DF59" i="3"/>
  <c r="DI77" i="3"/>
  <c r="AT245" i="1"/>
  <c r="F263" i="1" s="1"/>
  <c r="CZ390" i="1"/>
  <c r="Y390" i="1" s="1"/>
  <c r="T332" i="6" s="1"/>
  <c r="AP315" i="1"/>
  <c r="AP307" i="1" s="1"/>
  <c r="R396" i="1"/>
  <c r="GK396" i="1" s="1"/>
  <c r="AU489" i="1"/>
  <c r="F508" i="1" s="1"/>
  <c r="CZ525" i="1"/>
  <c r="Y525" i="1" s="1"/>
  <c r="T500" i="6" s="1"/>
  <c r="K503" i="6" s="1"/>
  <c r="J505" i="6" s="1"/>
  <c r="H117" i="6"/>
  <c r="D57" i="8"/>
  <c r="M53" i="9"/>
  <c r="F57" i="8" s="1"/>
  <c r="J92" i="6"/>
  <c r="O52" i="9"/>
  <c r="P394" i="1"/>
  <c r="I462" i="6"/>
  <c r="O465" i="6" s="1"/>
  <c r="T71" i="9"/>
  <c r="I157" i="6"/>
  <c r="H161" i="6" s="1"/>
  <c r="O17" i="9"/>
  <c r="V332" i="6"/>
  <c r="K335" i="6" s="1"/>
  <c r="AA512" i="6"/>
  <c r="T39" i="9"/>
  <c r="I335" i="6"/>
  <c r="O337" i="6" s="1"/>
  <c r="H505" i="6"/>
  <c r="CZ395" i="1"/>
  <c r="Y395" i="1" s="1"/>
  <c r="T354" i="6" s="1"/>
  <c r="U319" i="6"/>
  <c r="I322" i="6" s="1"/>
  <c r="AD531" i="1"/>
  <c r="AD521" i="1" s="1"/>
  <c r="CP525" i="1"/>
  <c r="O525" i="1" s="1"/>
  <c r="M72" i="9"/>
  <c r="F87" i="8" s="1"/>
  <c r="V319" i="6"/>
  <c r="K322" i="6" s="1"/>
  <c r="DF79" i="3"/>
  <c r="DJ79" i="3" s="1"/>
  <c r="Q319" i="6"/>
  <c r="I320" i="6" s="1"/>
  <c r="H324" i="6" s="1"/>
  <c r="CP436" i="1"/>
  <c r="O436" i="1" s="1"/>
  <c r="K390" i="6" s="1"/>
  <c r="V347" i="6"/>
  <c r="K350" i="6" s="1"/>
  <c r="X125" i="6"/>
  <c r="CP236" i="1"/>
  <c r="O236" i="1" s="1"/>
  <c r="K217" i="6" s="1"/>
  <c r="CI199" i="1"/>
  <c r="CI185" i="1" s="1"/>
  <c r="J88" i="6"/>
  <c r="O491" i="6"/>
  <c r="J99" i="6"/>
  <c r="CP441" i="1"/>
  <c r="O441" i="1" s="1"/>
  <c r="K404" i="6" s="1"/>
  <c r="DI32" i="3"/>
  <c r="DH32" i="3"/>
  <c r="DF63" i="3"/>
  <c r="DJ63" i="3" s="1"/>
  <c r="DH59" i="3"/>
  <c r="J133" i="6"/>
  <c r="Q396" i="1"/>
  <c r="BZ431" i="1"/>
  <c r="CP479" i="1"/>
  <c r="O479" i="1" s="1"/>
  <c r="CY525" i="1"/>
  <c r="X525" i="1" s="1"/>
  <c r="R500" i="6" s="1"/>
  <c r="K502" i="6" s="1"/>
  <c r="M29" i="9"/>
  <c r="F24" i="8" s="1"/>
  <c r="K221" i="6"/>
  <c r="GM239" i="1"/>
  <c r="GN239" i="1" s="1"/>
  <c r="AH443" i="1"/>
  <c r="AH431" i="1" s="1"/>
  <c r="M79" i="9"/>
  <c r="F96" i="8" s="1"/>
  <c r="R17" i="9"/>
  <c r="I437" i="6"/>
  <c r="I449" i="6"/>
  <c r="T149" i="1"/>
  <c r="F170" i="1" s="1"/>
  <c r="AG141" i="1"/>
  <c r="H384" i="6"/>
  <c r="O384" i="6"/>
  <c r="H284" i="6"/>
  <c r="O284" i="6"/>
  <c r="X174" i="6"/>
  <c r="CJ141" i="1"/>
  <c r="BA149" i="1"/>
  <c r="Y439" i="6"/>
  <c r="W243" i="1"/>
  <c r="D64" i="7"/>
  <c r="I48" i="9"/>
  <c r="D45" i="8" s="1"/>
  <c r="E255" i="6"/>
  <c r="GK389" i="1"/>
  <c r="K330" i="6"/>
  <c r="GX478" i="1"/>
  <c r="I75" i="9"/>
  <c r="D91" i="8" s="1"/>
  <c r="D97" i="7"/>
  <c r="E422" i="6"/>
  <c r="R33" i="1"/>
  <c r="GK33" i="1" s="1"/>
  <c r="S33" i="1"/>
  <c r="CZ33" i="1" s="1"/>
  <c r="Y33" i="1" s="1"/>
  <c r="T30" i="6" s="1"/>
  <c r="AD149" i="1"/>
  <c r="AD141" i="1" s="1"/>
  <c r="K111" i="6"/>
  <c r="CP191" i="1"/>
  <c r="O191" i="1" s="1"/>
  <c r="K169" i="6" s="1"/>
  <c r="P313" i="1"/>
  <c r="I56" i="9"/>
  <c r="M56" i="9" s="1"/>
  <c r="F59" i="8" s="1"/>
  <c r="D70" i="7"/>
  <c r="E292" i="6"/>
  <c r="GK238" i="1"/>
  <c r="K228" i="6"/>
  <c r="CP389" i="1"/>
  <c r="O389" i="1" s="1"/>
  <c r="K328" i="6"/>
  <c r="AD443" i="1"/>
  <c r="Q443" i="1" s="1"/>
  <c r="CP527" i="1"/>
  <c r="O527" i="1" s="1"/>
  <c r="H512" i="6"/>
  <c r="P133" i="6"/>
  <c r="O533" i="6"/>
  <c r="D40" i="8"/>
  <c r="M52" i="9"/>
  <c r="F56" i="8" s="1"/>
  <c r="O234" i="6"/>
  <c r="P125" i="6"/>
  <c r="GK36" i="1"/>
  <c r="K53" i="6"/>
  <c r="S255" i="6"/>
  <c r="V361" i="6"/>
  <c r="F50" i="8"/>
  <c r="CY37" i="1"/>
  <c r="X37" i="1" s="1"/>
  <c r="R60" i="6" s="1"/>
  <c r="CZ37" i="1"/>
  <c r="Y37" i="1" s="1"/>
  <c r="T60" i="6" s="1"/>
  <c r="I159" i="6"/>
  <c r="GK241" i="1"/>
  <c r="K252" i="6"/>
  <c r="CY434" i="1"/>
  <c r="X434" i="1" s="1"/>
  <c r="R379" i="6" s="1"/>
  <c r="CZ434" i="1"/>
  <c r="Y434" i="1" s="1"/>
  <c r="T379" i="6" s="1"/>
  <c r="K381" i="6" s="1"/>
  <c r="E28" i="8"/>
  <c r="O40" i="9"/>
  <c r="S183" i="6"/>
  <c r="GK233" i="1"/>
  <c r="K213" i="6"/>
  <c r="M73" i="9"/>
  <c r="F84" i="8" s="1"/>
  <c r="E88" i="8" s="1"/>
  <c r="E84" i="8"/>
  <c r="D75" i="7"/>
  <c r="I60" i="9"/>
  <c r="R60" i="9" s="1"/>
  <c r="E319" i="6"/>
  <c r="BZ30" i="1"/>
  <c r="CG40" i="1"/>
  <c r="I292" i="6"/>
  <c r="X292" i="6" s="1"/>
  <c r="K432" i="6"/>
  <c r="GK479" i="1"/>
  <c r="I63" i="9"/>
  <c r="O63" i="9" s="1"/>
  <c r="D80" i="7"/>
  <c r="E346" i="6"/>
  <c r="CG399" i="1"/>
  <c r="R75" i="9"/>
  <c r="I80" i="9"/>
  <c r="D95" i="8" s="1"/>
  <c r="D106" i="7"/>
  <c r="E473" i="6"/>
  <c r="U388" i="1"/>
  <c r="CZ485" i="1"/>
  <c r="Y485" i="1" s="1"/>
  <c r="T460" i="6" s="1"/>
  <c r="CY485" i="1"/>
  <c r="X485" i="1" s="1"/>
  <c r="R460" i="6" s="1"/>
  <c r="T16" i="9"/>
  <c r="R29" i="9"/>
  <c r="CZ529" i="1"/>
  <c r="Y529" i="1" s="1"/>
  <c r="T528" i="6" s="1"/>
  <c r="K531" i="6" s="1"/>
  <c r="K529" i="6"/>
  <c r="CY529" i="1"/>
  <c r="X529" i="1" s="1"/>
  <c r="R528" i="6" s="1"/>
  <c r="K530" i="6" s="1"/>
  <c r="O39" i="9"/>
  <c r="GM311" i="1"/>
  <c r="GN311" i="1" s="1"/>
  <c r="R279" i="6"/>
  <c r="K280" i="6" s="1"/>
  <c r="Y384" i="6"/>
  <c r="CZ393" i="1"/>
  <c r="Y393" i="1" s="1"/>
  <c r="T346" i="6" s="1"/>
  <c r="CY393" i="1"/>
  <c r="X393" i="1" s="1"/>
  <c r="R346" i="6" s="1"/>
  <c r="V35" i="1"/>
  <c r="D25" i="7"/>
  <c r="E42" i="6"/>
  <c r="DH141" i="3"/>
  <c r="GM76" i="1"/>
  <c r="GP76" i="1" s="1"/>
  <c r="T193" i="1"/>
  <c r="I25" i="9"/>
  <c r="D28" i="8" s="1"/>
  <c r="D48" i="7"/>
  <c r="E182" i="6"/>
  <c r="AU199" i="1"/>
  <c r="K197" i="6"/>
  <c r="CP241" i="1"/>
  <c r="O241" i="1" s="1"/>
  <c r="K251" i="6"/>
  <c r="W482" i="1"/>
  <c r="I77" i="9"/>
  <c r="D93" i="8" s="1"/>
  <c r="E447" i="6"/>
  <c r="D101" i="7"/>
  <c r="GM441" i="1"/>
  <c r="GO441" i="1" s="1"/>
  <c r="CY527" i="1"/>
  <c r="X527" i="1" s="1"/>
  <c r="R514" i="6" s="1"/>
  <c r="K516" i="6" s="1"/>
  <c r="J519" i="6" s="1"/>
  <c r="J141" i="6"/>
  <c r="AA533" i="6"/>
  <c r="O58" i="6"/>
  <c r="H498" i="6"/>
  <c r="O125" i="6"/>
  <c r="M70" i="9"/>
  <c r="F86" i="8" s="1"/>
  <c r="M38" i="9"/>
  <c r="F40" i="8" s="1"/>
  <c r="DG29" i="3"/>
  <c r="DI29" i="3"/>
  <c r="Q254" i="6"/>
  <c r="E27" i="8"/>
  <c r="D83" i="7"/>
  <c r="I65" i="9"/>
  <c r="R65" i="9" s="1"/>
  <c r="E360" i="6"/>
  <c r="O70" i="9"/>
  <c r="CP439" i="1"/>
  <c r="O439" i="1" s="1"/>
  <c r="K402" i="6"/>
  <c r="CP477" i="1"/>
  <c r="O477" i="1" s="1"/>
  <c r="GM477" i="1" s="1"/>
  <c r="GO477" i="1" s="1"/>
  <c r="K421" i="6"/>
  <c r="M80" i="9"/>
  <c r="F95" i="8" s="1"/>
  <c r="GK143" i="1"/>
  <c r="K112" i="6"/>
  <c r="E25" i="8"/>
  <c r="M14" i="9"/>
  <c r="F25" i="8" s="1"/>
  <c r="Q184" i="6"/>
  <c r="I185" i="6" s="1"/>
  <c r="U182" i="6"/>
  <c r="M48" i="9"/>
  <c r="F45" i="8" s="1"/>
  <c r="E45" i="8"/>
  <c r="R70" i="9"/>
  <c r="GK34" i="1"/>
  <c r="K41" i="6"/>
  <c r="U360" i="6"/>
  <c r="M71" i="9"/>
  <c r="F83" i="8" s="1"/>
  <c r="CY526" i="1"/>
  <c r="X526" i="1" s="1"/>
  <c r="R507" i="6" s="1"/>
  <c r="K509" i="6" s="1"/>
  <c r="K508" i="6"/>
  <c r="CZ526" i="1"/>
  <c r="Y526" i="1" s="1"/>
  <c r="T507" i="6" s="1"/>
  <c r="K510" i="6" s="1"/>
  <c r="CZ32" i="1"/>
  <c r="Y32" i="1" s="1"/>
  <c r="T25" i="6" s="1"/>
  <c r="K27" i="6"/>
  <c r="CY32" i="1"/>
  <c r="X32" i="1" s="1"/>
  <c r="S182" i="6"/>
  <c r="O56" i="9"/>
  <c r="Q394" i="1"/>
  <c r="D81" i="7"/>
  <c r="I64" i="9"/>
  <c r="R64" i="9" s="1"/>
  <c r="E347" i="6"/>
  <c r="R394" i="1"/>
  <c r="GK394" i="1" s="1"/>
  <c r="CZ147" i="1"/>
  <c r="Y147" i="1" s="1"/>
  <c r="T139" i="6" s="1"/>
  <c r="CY147" i="1"/>
  <c r="X147" i="1" s="1"/>
  <c r="R139" i="6" s="1"/>
  <c r="GX393" i="1"/>
  <c r="K405" i="6"/>
  <c r="GX487" i="1"/>
  <c r="S42" i="6"/>
  <c r="I44" i="6" s="1"/>
  <c r="W388" i="1"/>
  <c r="U487" i="1"/>
  <c r="Q33" i="1"/>
  <c r="D23" i="7"/>
  <c r="E30" i="6"/>
  <c r="P33" i="1"/>
  <c r="GX33" i="1"/>
  <c r="GK395" i="1"/>
  <c r="K358" i="6"/>
  <c r="GK391" i="1"/>
  <c r="K343" i="6"/>
  <c r="CZ38" i="1"/>
  <c r="Y38" i="1" s="1"/>
  <c r="T67" i="6" s="1"/>
  <c r="K71" i="6" s="1"/>
  <c r="K69" i="6"/>
  <c r="CY38" i="1"/>
  <c r="X38" i="1" s="1"/>
  <c r="R67" i="6" s="1"/>
  <c r="K70" i="6" s="1"/>
  <c r="D49" i="7"/>
  <c r="I26" i="9"/>
  <c r="D27" i="8" s="1"/>
  <c r="E183" i="6"/>
  <c r="CP240" i="1"/>
  <c r="O240" i="1" s="1"/>
  <c r="K241" i="6" s="1"/>
  <c r="GK439" i="1"/>
  <c r="GM439" i="1" s="1"/>
  <c r="GO439" i="1" s="1"/>
  <c r="K401" i="6"/>
  <c r="GM438" i="1"/>
  <c r="GO438" i="1" s="1"/>
  <c r="R392" i="6"/>
  <c r="O505" i="6"/>
  <c r="H536" i="6" s="1"/>
  <c r="X133" i="6"/>
  <c r="X234" i="6"/>
  <c r="O498" i="6"/>
  <c r="R38" i="9"/>
  <c r="DH78" i="3"/>
  <c r="DF78" i="3"/>
  <c r="DJ78" i="3" s="1"/>
  <c r="CZ36" i="1"/>
  <c r="Y36" i="1" s="1"/>
  <c r="T49" i="6" s="1"/>
  <c r="K55" i="6" s="1"/>
  <c r="K51" i="6"/>
  <c r="CY36" i="1"/>
  <c r="X36" i="1" s="1"/>
  <c r="R49" i="6" s="1"/>
  <c r="K54" i="6" s="1"/>
  <c r="CZ237" i="1"/>
  <c r="Y237" i="1" s="1"/>
  <c r="T218" i="6" s="1"/>
  <c r="CY237" i="1"/>
  <c r="X237" i="1" s="1"/>
  <c r="S254" i="6"/>
  <c r="I422" i="6"/>
  <c r="Y422" i="6" s="1"/>
  <c r="U33" i="1"/>
  <c r="CP188" i="1"/>
  <c r="O188" i="1" s="1"/>
  <c r="K156" i="6" s="1"/>
  <c r="V183" i="6"/>
  <c r="I30" i="6"/>
  <c r="X30" i="6" s="1"/>
  <c r="V182" i="6"/>
  <c r="K187" i="6" s="1"/>
  <c r="O48" i="9"/>
  <c r="CZ197" i="1"/>
  <c r="Y197" i="1" s="1"/>
  <c r="T197" i="6" s="1"/>
  <c r="CY197" i="1"/>
  <c r="X197" i="1" s="1"/>
  <c r="R197" i="6" s="1"/>
  <c r="O37" i="9"/>
  <c r="V255" i="6"/>
  <c r="K258" i="6" s="1"/>
  <c r="O53" i="9"/>
  <c r="Q292" i="6"/>
  <c r="V360" i="6"/>
  <c r="O71" i="9"/>
  <c r="T77" i="9"/>
  <c r="I447" i="6"/>
  <c r="Y447" i="6" s="1"/>
  <c r="CY486" i="1"/>
  <c r="X486" i="1" s="1"/>
  <c r="R467" i="6" s="1"/>
  <c r="K474" i="6" s="1"/>
  <c r="K469" i="6"/>
  <c r="U396" i="1"/>
  <c r="I31" i="6"/>
  <c r="Q392" i="1"/>
  <c r="CP392" i="1" s="1"/>
  <c r="O392" i="1" s="1"/>
  <c r="D79" i="7"/>
  <c r="I62" i="9"/>
  <c r="T62" i="9" s="1"/>
  <c r="E345" i="6"/>
  <c r="P480" i="1"/>
  <c r="CP480" i="1" s="1"/>
  <c r="O480" i="1" s="1"/>
  <c r="K434" i="6" s="1"/>
  <c r="I76" i="9"/>
  <c r="D92" i="8" s="1"/>
  <c r="E434" i="6"/>
  <c r="D99" i="7"/>
  <c r="CI399" i="1"/>
  <c r="U392" i="1"/>
  <c r="W393" i="1"/>
  <c r="T76" i="9"/>
  <c r="W394" i="1"/>
  <c r="V392" i="1"/>
  <c r="CP486" i="1"/>
  <c r="O486" i="1" s="1"/>
  <c r="K472" i="6"/>
  <c r="I32" i="6"/>
  <c r="T75" i="9"/>
  <c r="DG141" i="3"/>
  <c r="I27" i="9"/>
  <c r="D26" i="8" s="1"/>
  <c r="D50" i="7"/>
  <c r="E184" i="6"/>
  <c r="AK79" i="1"/>
  <c r="AK72" i="1" s="1"/>
  <c r="R85" i="6"/>
  <c r="AU399" i="1"/>
  <c r="AU385" i="1" s="1"/>
  <c r="DF141" i="3"/>
  <c r="GM145" i="1"/>
  <c r="GN145" i="1" s="1"/>
  <c r="V242" i="1"/>
  <c r="I47" i="9"/>
  <c r="D46" i="8" s="1"/>
  <c r="D63" i="7"/>
  <c r="E254" i="6"/>
  <c r="U397" i="1"/>
  <c r="I66" i="9"/>
  <c r="R66" i="9" s="1"/>
  <c r="D84" i="7"/>
  <c r="E361" i="6"/>
  <c r="CZ387" i="1"/>
  <c r="Y387" i="1" s="1"/>
  <c r="T313" i="6" s="1"/>
  <c r="CG489" i="1"/>
  <c r="CG475" i="1" s="1"/>
  <c r="T417" i="6"/>
  <c r="AQ489" i="1"/>
  <c r="AQ475" i="1" s="1"/>
  <c r="CI489" i="1"/>
  <c r="CI475" i="1" s="1"/>
  <c r="H439" i="6"/>
  <c r="J96" i="6"/>
  <c r="X284" i="6"/>
  <c r="H83" i="6"/>
  <c r="DI14" i="3"/>
  <c r="DG14" i="3"/>
  <c r="DJ14" i="3" s="1"/>
  <c r="DH14" i="3"/>
  <c r="U184" i="6"/>
  <c r="GK309" i="1"/>
  <c r="K276" i="6"/>
  <c r="R53" i="9"/>
  <c r="M75" i="9"/>
  <c r="F91" i="8" s="1"/>
  <c r="E92" i="8"/>
  <c r="T33" i="1"/>
  <c r="R26" i="9"/>
  <c r="V33" i="1"/>
  <c r="I254" i="6"/>
  <c r="X254" i="6" s="1"/>
  <c r="GK312" i="1"/>
  <c r="K290" i="6"/>
  <c r="U30" i="6"/>
  <c r="I33" i="6" s="1"/>
  <c r="U254" i="6"/>
  <c r="U255" i="6"/>
  <c r="S292" i="6"/>
  <c r="I294" i="6" s="1"/>
  <c r="O73" i="9"/>
  <c r="V447" i="6"/>
  <c r="K451" i="6" s="1"/>
  <c r="O38" i="9"/>
  <c r="I293" i="6"/>
  <c r="M77" i="9"/>
  <c r="F93" i="8" s="1"/>
  <c r="Q422" i="6"/>
  <c r="I423" i="6" s="1"/>
  <c r="W392" i="1"/>
  <c r="T480" i="1"/>
  <c r="CY477" i="1"/>
  <c r="X477" i="1" s="1"/>
  <c r="R417" i="6" s="1"/>
  <c r="K419" i="6"/>
  <c r="DF133" i="3"/>
  <c r="DG133" i="3"/>
  <c r="DH133" i="3"/>
  <c r="DI133" i="3"/>
  <c r="DJ133" i="3" s="1"/>
  <c r="V394" i="1"/>
  <c r="V422" i="6"/>
  <c r="GX392" i="1"/>
  <c r="CZ436" i="1"/>
  <c r="Y436" i="1" s="1"/>
  <c r="T390" i="6" s="1"/>
  <c r="CY436" i="1"/>
  <c r="X436" i="1" s="1"/>
  <c r="R390" i="6" s="1"/>
  <c r="V473" i="6"/>
  <c r="K476" i="6" s="1"/>
  <c r="Q390" i="1"/>
  <c r="D77" i="7"/>
  <c r="I61" i="9"/>
  <c r="R61" i="9" s="1"/>
  <c r="E332" i="6"/>
  <c r="CP481" i="1"/>
  <c r="O481" i="1" s="1"/>
  <c r="K446" i="6"/>
  <c r="DH68" i="3"/>
  <c r="DF68" i="3"/>
  <c r="DJ68" i="3" s="1"/>
  <c r="DG68" i="3"/>
  <c r="DI68" i="3"/>
  <c r="W33" i="1"/>
  <c r="CP77" i="1"/>
  <c r="O77" i="1" s="1"/>
  <c r="GK37" i="1"/>
  <c r="K63" i="6"/>
  <c r="CP146" i="1"/>
  <c r="O146" i="1" s="1"/>
  <c r="GM146" i="1" s="1"/>
  <c r="GP146" i="1" s="1"/>
  <c r="K136" i="6"/>
  <c r="AD79" i="1"/>
  <c r="Q79" i="1" s="1"/>
  <c r="GM188" i="1"/>
  <c r="GN188" i="1" s="1"/>
  <c r="T156" i="6"/>
  <c r="K158" i="6" s="1"/>
  <c r="P161" i="6" s="1"/>
  <c r="CP390" i="1"/>
  <c r="O390" i="1" s="1"/>
  <c r="CY387" i="1"/>
  <c r="X387" i="1" s="1"/>
  <c r="R313" i="6" s="1"/>
  <c r="CP387" i="1"/>
  <c r="O387" i="1" s="1"/>
  <c r="CP440" i="1"/>
  <c r="O440" i="1" s="1"/>
  <c r="K403" i="6" s="1"/>
  <c r="O133" i="6"/>
  <c r="M64" i="9"/>
  <c r="F73" i="8" s="1"/>
  <c r="E26" i="8"/>
  <c r="M27" i="9"/>
  <c r="F26" i="8" s="1"/>
  <c r="Q255" i="6"/>
  <c r="U361" i="6"/>
  <c r="GK481" i="1"/>
  <c r="K445" i="6"/>
  <c r="V184" i="6"/>
  <c r="T37" i="9"/>
  <c r="S361" i="6"/>
  <c r="CY433" i="1"/>
  <c r="X433" i="1" s="1"/>
  <c r="R374" i="6" s="1"/>
  <c r="K375" i="6"/>
  <c r="R69" i="9"/>
  <c r="O75" i="9"/>
  <c r="I182" i="6"/>
  <c r="X182" i="6" s="1"/>
  <c r="T26" i="9"/>
  <c r="U42" i="6"/>
  <c r="I45" i="6" s="1"/>
  <c r="X47" i="6" s="1"/>
  <c r="P396" i="1"/>
  <c r="V30" i="6"/>
  <c r="K33" i="6" s="1"/>
  <c r="T17" i="9"/>
  <c r="I321" i="6"/>
  <c r="I361" i="6"/>
  <c r="Y361" i="6" s="1"/>
  <c r="T68" i="9"/>
  <c r="D82" i="8"/>
  <c r="O69" i="9"/>
  <c r="U447" i="6"/>
  <c r="I451" i="6" s="1"/>
  <c r="Y453" i="6" s="1"/>
  <c r="S422" i="6"/>
  <c r="I424" i="6" s="1"/>
  <c r="K317" i="6"/>
  <c r="GK387" i="1"/>
  <c r="GK192" i="1"/>
  <c r="K180" i="6"/>
  <c r="V292" i="6"/>
  <c r="K295" i="6" s="1"/>
  <c r="GX396" i="1"/>
  <c r="U422" i="6"/>
  <c r="R16" i="9"/>
  <c r="I319" i="6"/>
  <c r="Y319" i="6" s="1"/>
  <c r="P393" i="1"/>
  <c r="CP393" i="1" s="1"/>
  <c r="O393" i="1" s="1"/>
  <c r="K346" i="6" s="1"/>
  <c r="R480" i="1"/>
  <c r="GK480" i="1" s="1"/>
  <c r="CY528" i="1"/>
  <c r="X528" i="1" s="1"/>
  <c r="R521" i="6" s="1"/>
  <c r="K523" i="6" s="1"/>
  <c r="K522" i="6"/>
  <c r="CZ528" i="1"/>
  <c r="Y528" i="1" s="1"/>
  <c r="T521" i="6" s="1"/>
  <c r="K524" i="6" s="1"/>
  <c r="U473" i="6"/>
  <c r="I476" i="6" s="1"/>
  <c r="Y478" i="6" s="1"/>
  <c r="M39" i="9"/>
  <c r="F39" i="8" s="1"/>
  <c r="H202" i="6"/>
  <c r="H465" i="6"/>
  <c r="H174" i="6"/>
  <c r="O174" i="6"/>
  <c r="O439" i="6"/>
  <c r="Y409" i="6"/>
  <c r="Y465" i="6"/>
  <c r="H337" i="6"/>
  <c r="O409" i="6"/>
  <c r="H409" i="6"/>
  <c r="H99" i="6"/>
  <c r="DH9" i="3"/>
  <c r="DF9" i="3"/>
  <c r="DG9" i="3"/>
  <c r="DJ9" i="3" s="1"/>
  <c r="DI9" i="3"/>
  <c r="DH93" i="3"/>
  <c r="DI93" i="3"/>
  <c r="DF93" i="3"/>
  <c r="DG93" i="3"/>
  <c r="DJ93" i="3" s="1"/>
  <c r="DG139" i="3"/>
  <c r="DH139" i="3"/>
  <c r="DI139" i="3"/>
  <c r="DJ139" i="3" s="1"/>
  <c r="DF139" i="3"/>
  <c r="DH103" i="3"/>
  <c r="DF103" i="3"/>
  <c r="DJ103" i="3" s="1"/>
  <c r="DG103" i="3"/>
  <c r="DI103" i="3"/>
  <c r="DI95" i="3"/>
  <c r="DH95" i="3"/>
  <c r="DF95" i="3"/>
  <c r="DJ95" i="3" s="1"/>
  <c r="DG95" i="3"/>
  <c r="DF84" i="3"/>
  <c r="DG84" i="3"/>
  <c r="DI84" i="3"/>
  <c r="DJ84" i="3" s="1"/>
  <c r="DH84" i="3"/>
  <c r="AP30" i="1"/>
  <c r="F49" i="1"/>
  <c r="AP109" i="1"/>
  <c r="T35" i="1"/>
  <c r="AG40" i="1" s="1"/>
  <c r="W35" i="1"/>
  <c r="AJ40" i="1" s="1"/>
  <c r="CP74" i="1"/>
  <c r="O74" i="1" s="1"/>
  <c r="AC79" i="1"/>
  <c r="Q194" i="1"/>
  <c r="S194" i="1"/>
  <c r="T194" i="1"/>
  <c r="DI53" i="3"/>
  <c r="DG53" i="3"/>
  <c r="DH53" i="3"/>
  <c r="DF53" i="3"/>
  <c r="DJ53" i="3" s="1"/>
  <c r="AH141" i="1"/>
  <c r="U149" i="1"/>
  <c r="CY191" i="1"/>
  <c r="X191" i="1" s="1"/>
  <c r="R169" i="6" s="1"/>
  <c r="K170" i="6" s="1"/>
  <c r="CZ191" i="1"/>
  <c r="Y191" i="1" s="1"/>
  <c r="T169" i="6" s="1"/>
  <c r="K171" i="6" s="1"/>
  <c r="F215" i="1"/>
  <c r="BC185" i="1"/>
  <c r="BC275" i="1"/>
  <c r="CP192" i="1"/>
  <c r="O192" i="1" s="1"/>
  <c r="DG55" i="3"/>
  <c r="DH55" i="3"/>
  <c r="DI55" i="3"/>
  <c r="DJ55" i="3" s="1"/>
  <c r="DF55" i="3"/>
  <c r="GM190" i="1"/>
  <c r="GN190" i="1" s="1"/>
  <c r="AQ185" i="1"/>
  <c r="F209" i="1"/>
  <c r="BC231" i="1"/>
  <c r="F261" i="1"/>
  <c r="R243" i="1"/>
  <c r="GK243" i="1" s="1"/>
  <c r="DG108" i="3"/>
  <c r="DF108" i="3"/>
  <c r="DH108" i="3"/>
  <c r="DI108" i="3"/>
  <c r="DJ108" i="3" s="1"/>
  <c r="CG307" i="1"/>
  <c r="AX315" i="1"/>
  <c r="CZ391" i="1"/>
  <c r="Y391" i="1" s="1"/>
  <c r="T339" i="6" s="1"/>
  <c r="CY391" i="1"/>
  <c r="X391" i="1" s="1"/>
  <c r="R339" i="6" s="1"/>
  <c r="W242" i="1"/>
  <c r="GX397" i="1"/>
  <c r="F459" i="1"/>
  <c r="BC431" i="1"/>
  <c r="Q483" i="1"/>
  <c r="S483" i="1"/>
  <c r="GM387" i="1"/>
  <c r="AC443" i="1"/>
  <c r="CP437" i="1"/>
  <c r="O437" i="1" s="1"/>
  <c r="K391" i="6" s="1"/>
  <c r="AJ521" i="1"/>
  <c r="W531" i="1"/>
  <c r="DH91" i="3"/>
  <c r="DG91" i="3"/>
  <c r="DJ91" i="3" s="1"/>
  <c r="DF91" i="3"/>
  <c r="DI91" i="3"/>
  <c r="DH11" i="3"/>
  <c r="DF11" i="3"/>
  <c r="DG11" i="3"/>
  <c r="DJ11" i="3" s="1"/>
  <c r="DI11" i="3"/>
  <c r="GX35" i="1"/>
  <c r="CJ40" i="1" s="1"/>
  <c r="DH20" i="3"/>
  <c r="DF20" i="3"/>
  <c r="DG20" i="3"/>
  <c r="DJ20" i="3" s="1"/>
  <c r="DI20" i="3"/>
  <c r="CY192" i="1"/>
  <c r="X192" i="1" s="1"/>
  <c r="R176" i="6" s="1"/>
  <c r="CZ192" i="1"/>
  <c r="Y192" i="1" s="1"/>
  <c r="T176" i="6" s="1"/>
  <c r="DF38" i="3"/>
  <c r="DG38" i="3"/>
  <c r="DH38" i="3"/>
  <c r="DI38" i="3"/>
  <c r="DJ38" i="3" s="1"/>
  <c r="DH48" i="3"/>
  <c r="DI48" i="3"/>
  <c r="DF48" i="3"/>
  <c r="DJ48" i="3" s="1"/>
  <c r="DG48" i="3"/>
  <c r="CI141" i="1"/>
  <c r="AZ149" i="1"/>
  <c r="Q193" i="1"/>
  <c r="S193" i="1"/>
  <c r="U193" i="1"/>
  <c r="V193" i="1"/>
  <c r="R313" i="1"/>
  <c r="S313" i="1"/>
  <c r="Q313" i="1"/>
  <c r="CP313" i="1" s="1"/>
  <c r="O313" i="1" s="1"/>
  <c r="K292" i="6" s="1"/>
  <c r="T313" i="1"/>
  <c r="AG315" i="1" s="1"/>
  <c r="CY241" i="1"/>
  <c r="X241" i="1" s="1"/>
  <c r="CZ241" i="1"/>
  <c r="Y241" i="1" s="1"/>
  <c r="T248" i="6" s="1"/>
  <c r="BD231" i="1"/>
  <c r="F270" i="1"/>
  <c r="DF90" i="3"/>
  <c r="DH90" i="3"/>
  <c r="DI90" i="3"/>
  <c r="DG90" i="3"/>
  <c r="DJ90" i="3" s="1"/>
  <c r="W193" i="1"/>
  <c r="DI112" i="3"/>
  <c r="DF112" i="3"/>
  <c r="DJ112" i="3" s="1"/>
  <c r="DG112" i="3"/>
  <c r="DH112" i="3"/>
  <c r="U313" i="1"/>
  <c r="AH315" i="1" s="1"/>
  <c r="V313" i="1"/>
  <c r="AI315" i="1" s="1"/>
  <c r="GX243" i="1"/>
  <c r="CY484" i="1"/>
  <c r="X484" i="1" s="1"/>
  <c r="R455" i="6" s="1"/>
  <c r="CZ484" i="1"/>
  <c r="Y484" i="1" s="1"/>
  <c r="T455" i="6" s="1"/>
  <c r="AO475" i="1"/>
  <c r="F493" i="1"/>
  <c r="DF132" i="3"/>
  <c r="DJ132" i="3" s="1"/>
  <c r="DG132" i="3"/>
  <c r="DH132" i="3"/>
  <c r="DI132" i="3"/>
  <c r="CZ435" i="1"/>
  <c r="Y435" i="1" s="1"/>
  <c r="AF443" i="1"/>
  <c r="CY435" i="1"/>
  <c r="X435" i="1" s="1"/>
  <c r="R386" i="6" s="1"/>
  <c r="R478" i="1"/>
  <c r="GX483" i="1"/>
  <c r="T478" i="1"/>
  <c r="AU475" i="1"/>
  <c r="AI431" i="1"/>
  <c r="V443" i="1"/>
  <c r="T483" i="1"/>
  <c r="AO521" i="1"/>
  <c r="F535" i="1"/>
  <c r="CY524" i="1"/>
  <c r="X524" i="1" s="1"/>
  <c r="CZ524" i="1"/>
  <c r="Y524" i="1" s="1"/>
  <c r="T493" i="6" s="1"/>
  <c r="K496" i="6" s="1"/>
  <c r="AF531" i="1"/>
  <c r="CP526" i="1"/>
  <c r="O526" i="1" s="1"/>
  <c r="GM526" i="1" s="1"/>
  <c r="GP526" i="1" s="1"/>
  <c r="DF73" i="3"/>
  <c r="DG73" i="3"/>
  <c r="DJ73" i="3" s="1"/>
  <c r="DH73" i="3"/>
  <c r="DI73" i="3"/>
  <c r="DI16" i="3"/>
  <c r="DG16" i="3"/>
  <c r="DJ16" i="3" s="1"/>
  <c r="DF16" i="3"/>
  <c r="DH16" i="3"/>
  <c r="DH57" i="3"/>
  <c r="DI57" i="3"/>
  <c r="DF57" i="3"/>
  <c r="DJ57" i="3" s="1"/>
  <c r="DG57" i="3"/>
  <c r="DH96" i="3"/>
  <c r="DF96" i="3"/>
  <c r="DJ96" i="3" s="1"/>
  <c r="DG96" i="3"/>
  <c r="DI96" i="3"/>
  <c r="R35" i="1"/>
  <c r="GK35" i="1" s="1"/>
  <c r="DF6" i="3"/>
  <c r="DG6" i="3"/>
  <c r="DJ6" i="3" s="1"/>
  <c r="DH6" i="3"/>
  <c r="DI6" i="3"/>
  <c r="BD30" i="1"/>
  <c r="F65" i="1"/>
  <c r="BD109" i="1"/>
  <c r="DF109" i="3"/>
  <c r="DJ109" i="3" s="1"/>
  <c r="DG109" i="3"/>
  <c r="DH109" i="3"/>
  <c r="DI109" i="3"/>
  <c r="AQ30" i="1"/>
  <c r="F50" i="1"/>
  <c r="AQ109" i="1"/>
  <c r="DI127" i="3"/>
  <c r="DF127" i="3"/>
  <c r="DJ127" i="3" s="1"/>
  <c r="DG127" i="3"/>
  <c r="DH127" i="3"/>
  <c r="AC149" i="1"/>
  <c r="CP143" i="1"/>
  <c r="O143" i="1" s="1"/>
  <c r="CP196" i="1"/>
  <c r="O196" i="1" s="1"/>
  <c r="W195" i="1"/>
  <c r="Q195" i="1"/>
  <c r="R195" i="1"/>
  <c r="GK195" i="1" s="1"/>
  <c r="S195" i="1"/>
  <c r="DG49" i="3"/>
  <c r="DF49" i="3"/>
  <c r="DJ49" i="3" s="1"/>
  <c r="DH49" i="3"/>
  <c r="DI49" i="3"/>
  <c r="DF43" i="3"/>
  <c r="DI43" i="3"/>
  <c r="DG43" i="3"/>
  <c r="DJ43" i="3" s="1"/>
  <c r="DH43" i="3"/>
  <c r="AI72" i="1"/>
  <c r="V79" i="1"/>
  <c r="BB231" i="1"/>
  <c r="F258" i="1"/>
  <c r="P193" i="1"/>
  <c r="DG97" i="3"/>
  <c r="DF97" i="3"/>
  <c r="DJ97" i="3" s="1"/>
  <c r="DH97" i="3"/>
  <c r="DI97" i="3"/>
  <c r="DG99" i="3"/>
  <c r="DF99" i="3"/>
  <c r="DH99" i="3"/>
  <c r="DI99" i="3"/>
  <c r="DJ99" i="3" s="1"/>
  <c r="U194" i="1"/>
  <c r="DF110" i="3"/>
  <c r="DG110" i="3"/>
  <c r="DH110" i="3"/>
  <c r="DI110" i="3"/>
  <c r="DJ110" i="3" s="1"/>
  <c r="S243" i="1"/>
  <c r="CP312" i="1"/>
  <c r="O312" i="1" s="1"/>
  <c r="GX313" i="1"/>
  <c r="CJ315" i="1" s="1"/>
  <c r="CP395" i="1"/>
  <c r="O395" i="1" s="1"/>
  <c r="AQ385" i="1"/>
  <c r="F409" i="1"/>
  <c r="GX482" i="1"/>
  <c r="Q482" i="1"/>
  <c r="S482" i="1"/>
  <c r="CY437" i="1"/>
  <c r="X437" i="1" s="1"/>
  <c r="R391" i="6" s="1"/>
  <c r="CZ437" i="1"/>
  <c r="Y437" i="1" s="1"/>
  <c r="T391" i="6" s="1"/>
  <c r="CP391" i="1"/>
  <c r="O391" i="1" s="1"/>
  <c r="DF130" i="3"/>
  <c r="DG130" i="3"/>
  <c r="DH130" i="3"/>
  <c r="DI130" i="3"/>
  <c r="DJ130" i="3" s="1"/>
  <c r="R483" i="1"/>
  <c r="GK483" i="1" s="1"/>
  <c r="AS431" i="1"/>
  <c r="F460" i="1"/>
  <c r="P478" i="1"/>
  <c r="W478" i="1"/>
  <c r="CP435" i="1"/>
  <c r="O435" i="1" s="1"/>
  <c r="CI431" i="1"/>
  <c r="AZ443" i="1"/>
  <c r="W483" i="1"/>
  <c r="AP521" i="1"/>
  <c r="F540" i="1"/>
  <c r="AG521" i="1"/>
  <c r="T531" i="1"/>
  <c r="DF8" i="3"/>
  <c r="DH8" i="3"/>
  <c r="DI8" i="3"/>
  <c r="DJ8" i="3" s="1"/>
  <c r="DG8" i="3"/>
  <c r="DF115" i="3"/>
  <c r="DJ115" i="3" s="1"/>
  <c r="DG115" i="3"/>
  <c r="DH115" i="3"/>
  <c r="DI115" i="3"/>
  <c r="DG4" i="3"/>
  <c r="DI4" i="3"/>
  <c r="DF4" i="3"/>
  <c r="DJ4" i="3" s="1"/>
  <c r="DH4" i="3"/>
  <c r="CP36" i="1"/>
  <c r="O36" i="1" s="1"/>
  <c r="AE79" i="1"/>
  <c r="GK74" i="1"/>
  <c r="DF129" i="3"/>
  <c r="DJ129" i="3" s="1"/>
  <c r="DG129" i="3"/>
  <c r="DH129" i="3"/>
  <c r="DI129" i="3"/>
  <c r="F104" i="1"/>
  <c r="BD72" i="1"/>
  <c r="U35" i="1"/>
  <c r="AH40" i="1" s="1"/>
  <c r="DI131" i="3"/>
  <c r="DF131" i="3"/>
  <c r="DJ131" i="3" s="1"/>
  <c r="DG131" i="3"/>
  <c r="DH131" i="3"/>
  <c r="GM75" i="1"/>
  <c r="GP75" i="1" s="1"/>
  <c r="BD141" i="1"/>
  <c r="F174" i="1"/>
  <c r="BA79" i="1"/>
  <c r="CJ72" i="1"/>
  <c r="F203" i="1"/>
  <c r="AO185" i="1"/>
  <c r="AO275" i="1"/>
  <c r="GX193" i="1"/>
  <c r="R193" i="1"/>
  <c r="GK193" i="1" s="1"/>
  <c r="DF92" i="3"/>
  <c r="DG92" i="3"/>
  <c r="DJ92" i="3" s="1"/>
  <c r="DH92" i="3"/>
  <c r="DI92" i="3"/>
  <c r="GX195" i="1"/>
  <c r="T242" i="1"/>
  <c r="U243" i="1"/>
  <c r="DG106" i="3"/>
  <c r="DF106" i="3"/>
  <c r="DH106" i="3"/>
  <c r="DI106" i="3"/>
  <c r="DJ106" i="3" s="1"/>
  <c r="F412" i="1"/>
  <c r="BB385" i="1"/>
  <c r="BB561" i="1"/>
  <c r="AO385" i="1"/>
  <c r="F403" i="1"/>
  <c r="AO561" i="1"/>
  <c r="BD307" i="1"/>
  <c r="F340" i="1"/>
  <c r="F514" i="1"/>
  <c r="BD475" i="1"/>
  <c r="CY481" i="1"/>
  <c r="X481" i="1" s="1"/>
  <c r="CZ481" i="1"/>
  <c r="Y481" i="1" s="1"/>
  <c r="T441" i="6" s="1"/>
  <c r="DF128" i="3"/>
  <c r="DG128" i="3"/>
  <c r="DH128" i="3"/>
  <c r="DI128" i="3"/>
  <c r="DJ128" i="3" s="1"/>
  <c r="DF126" i="3"/>
  <c r="DG126" i="3"/>
  <c r="DH126" i="3"/>
  <c r="DI126" i="3"/>
  <c r="DJ126" i="3" s="1"/>
  <c r="U482" i="1"/>
  <c r="CJ431" i="1"/>
  <c r="BA443" i="1"/>
  <c r="AJ431" i="1"/>
  <c r="W443" i="1"/>
  <c r="AP431" i="1"/>
  <c r="F452" i="1"/>
  <c r="CP484" i="1"/>
  <c r="O484" i="1" s="1"/>
  <c r="GM484" i="1" s="1"/>
  <c r="GO484" i="1" s="1"/>
  <c r="GK523" i="1"/>
  <c r="GM523" i="1" s="1"/>
  <c r="AE531" i="1"/>
  <c r="AS521" i="1"/>
  <c r="F548" i="1"/>
  <c r="DF28" i="3"/>
  <c r="DG28" i="3"/>
  <c r="DJ28" i="3" s="1"/>
  <c r="DH28" i="3"/>
  <c r="DI28" i="3"/>
  <c r="DH81" i="3"/>
  <c r="DF81" i="3"/>
  <c r="DI81" i="3"/>
  <c r="DJ81" i="3" s="1"/>
  <c r="DG81" i="3"/>
  <c r="DI26" i="3"/>
  <c r="DG26" i="3"/>
  <c r="DJ26" i="3" s="1"/>
  <c r="DF26" i="3"/>
  <c r="DH26" i="3"/>
  <c r="DH22" i="3"/>
  <c r="DI22" i="3"/>
  <c r="DJ22" i="3" s="1"/>
  <c r="DF22" i="3"/>
  <c r="DG22" i="3"/>
  <c r="DF10" i="3"/>
  <c r="DG10" i="3"/>
  <c r="DJ10" i="3" s="1"/>
  <c r="DH10" i="3"/>
  <c r="DI10" i="3"/>
  <c r="DH87" i="3"/>
  <c r="DF87" i="3"/>
  <c r="DJ87" i="3" s="1"/>
  <c r="DG87" i="3"/>
  <c r="DI87" i="3"/>
  <c r="DF89" i="3"/>
  <c r="DH89" i="3"/>
  <c r="DG89" i="3"/>
  <c r="DI89" i="3"/>
  <c r="DJ89" i="3" s="1"/>
  <c r="DG101" i="3"/>
  <c r="DJ101" i="3" s="1"/>
  <c r="DF101" i="3"/>
  <c r="DH101" i="3"/>
  <c r="DI101" i="3"/>
  <c r="DF19" i="3"/>
  <c r="DG19" i="3"/>
  <c r="DJ19" i="3" s="1"/>
  <c r="DH19" i="3"/>
  <c r="DI19" i="3"/>
  <c r="CI30" i="1"/>
  <c r="AZ40" i="1"/>
  <c r="DI135" i="3"/>
  <c r="DJ135" i="3" s="1"/>
  <c r="DF135" i="3"/>
  <c r="DG135" i="3"/>
  <c r="DH135" i="3"/>
  <c r="T79" i="1"/>
  <c r="AG72" i="1"/>
  <c r="CP147" i="1"/>
  <c r="O147" i="1" s="1"/>
  <c r="GM77" i="1"/>
  <c r="GP77" i="1" s="1"/>
  <c r="CG141" i="1"/>
  <c r="AX149" i="1"/>
  <c r="DF46" i="3"/>
  <c r="DJ46" i="3" s="1"/>
  <c r="DG46" i="3"/>
  <c r="DH46" i="3"/>
  <c r="DI46" i="3"/>
  <c r="R194" i="1"/>
  <c r="GK194" i="1" s="1"/>
  <c r="T195" i="1"/>
  <c r="V194" i="1"/>
  <c r="V195" i="1"/>
  <c r="DG88" i="3"/>
  <c r="DI88" i="3"/>
  <c r="DF88" i="3"/>
  <c r="DJ88" i="3" s="1"/>
  <c r="DH88" i="3"/>
  <c r="P194" i="1"/>
  <c r="DF94" i="3"/>
  <c r="DG94" i="3"/>
  <c r="DJ94" i="3" s="1"/>
  <c r="DH94" i="3"/>
  <c r="DI94" i="3"/>
  <c r="DG104" i="3"/>
  <c r="DF104" i="3"/>
  <c r="DJ104" i="3" s="1"/>
  <c r="DH104" i="3"/>
  <c r="DI104" i="3"/>
  <c r="W194" i="1"/>
  <c r="AJ199" i="1" s="1"/>
  <c r="DH113" i="3"/>
  <c r="DI113" i="3"/>
  <c r="DF113" i="3"/>
  <c r="DJ113" i="3" s="1"/>
  <c r="DG113" i="3"/>
  <c r="DI114" i="3"/>
  <c r="DJ114" i="3" s="1"/>
  <c r="DF114" i="3"/>
  <c r="DG114" i="3"/>
  <c r="DH114" i="3"/>
  <c r="F328" i="1"/>
  <c r="BB307" i="1"/>
  <c r="AP385" i="1"/>
  <c r="F408" i="1"/>
  <c r="AP561" i="1"/>
  <c r="CY388" i="1"/>
  <c r="X388" i="1" s="1"/>
  <c r="CZ388" i="1"/>
  <c r="Y388" i="1" s="1"/>
  <c r="T319" i="6" s="1"/>
  <c r="S397" i="1"/>
  <c r="W397" i="1"/>
  <c r="R482" i="1"/>
  <c r="GK482" i="1" s="1"/>
  <c r="P483" i="1"/>
  <c r="DF12" i="3"/>
  <c r="DH12" i="3"/>
  <c r="DG12" i="3"/>
  <c r="DJ12" i="3" s="1"/>
  <c r="DI12" i="3"/>
  <c r="DH18" i="3"/>
  <c r="DG18" i="3"/>
  <c r="DI18" i="3"/>
  <c r="DJ18" i="3" s="1"/>
  <c r="DF18" i="3"/>
  <c r="DF51" i="3"/>
  <c r="DJ51" i="3" s="1"/>
  <c r="DG51" i="3"/>
  <c r="DH51" i="3"/>
  <c r="DI51" i="3"/>
  <c r="DH1" i="3"/>
  <c r="DF1" i="3"/>
  <c r="DG1" i="3"/>
  <c r="DI1" i="3"/>
  <c r="DJ1" i="3" s="1"/>
  <c r="DH85" i="3"/>
  <c r="DF85" i="3"/>
  <c r="DG85" i="3"/>
  <c r="DJ85" i="3" s="1"/>
  <c r="DI85" i="3"/>
  <c r="DI21" i="3"/>
  <c r="DJ21" i="3" s="1"/>
  <c r="DG21" i="3"/>
  <c r="DF21" i="3"/>
  <c r="DH21" i="3"/>
  <c r="DH3" i="3"/>
  <c r="DF3" i="3"/>
  <c r="DG3" i="3"/>
  <c r="DJ3" i="3" s="1"/>
  <c r="DI3" i="3"/>
  <c r="DG13" i="3"/>
  <c r="DI13" i="3"/>
  <c r="DJ13" i="3" s="1"/>
  <c r="DF13" i="3"/>
  <c r="DH13" i="3"/>
  <c r="DF105" i="3"/>
  <c r="DJ105" i="3" s="1"/>
  <c r="DG105" i="3"/>
  <c r="DH105" i="3"/>
  <c r="DI105" i="3"/>
  <c r="AU30" i="1"/>
  <c r="F59" i="1"/>
  <c r="AO30" i="1"/>
  <c r="AO109" i="1"/>
  <c r="F44" i="1"/>
  <c r="DF107" i="3"/>
  <c r="DJ107" i="3" s="1"/>
  <c r="DG107" i="3"/>
  <c r="DH107" i="3"/>
  <c r="DI107" i="3"/>
  <c r="AT30" i="1"/>
  <c r="F58" i="1"/>
  <c r="AT109" i="1"/>
  <c r="AQ72" i="1"/>
  <c r="F89" i="1"/>
  <c r="GK187" i="1"/>
  <c r="GM187" i="1" s="1"/>
  <c r="DH44" i="3"/>
  <c r="DF44" i="3"/>
  <c r="DG44" i="3"/>
  <c r="DJ44" i="3" s="1"/>
  <c r="DI44" i="3"/>
  <c r="BD185" i="1"/>
  <c r="F224" i="1"/>
  <c r="BD275" i="1"/>
  <c r="AU185" i="1"/>
  <c r="AU275" i="1"/>
  <c r="F218" i="1"/>
  <c r="BA141" i="1"/>
  <c r="F169" i="1"/>
  <c r="DG86" i="3"/>
  <c r="DI86" i="3"/>
  <c r="DF86" i="3"/>
  <c r="DJ86" i="3" s="1"/>
  <c r="DH86" i="3"/>
  <c r="GX194" i="1"/>
  <c r="CY240" i="1"/>
  <c r="X240" i="1" s="1"/>
  <c r="CZ240" i="1"/>
  <c r="Y240" i="1" s="1"/>
  <c r="T241" i="6" s="1"/>
  <c r="K243" i="6" s="1"/>
  <c r="Q242" i="1"/>
  <c r="R242" i="1"/>
  <c r="GK242" i="1" s="1"/>
  <c r="S242" i="1"/>
  <c r="GX242" i="1"/>
  <c r="U195" i="1"/>
  <c r="CP309" i="1"/>
  <c r="O309" i="1" s="1"/>
  <c r="AC315" i="1"/>
  <c r="DF111" i="3"/>
  <c r="DJ111" i="3" s="1"/>
  <c r="DH111" i="3"/>
  <c r="DI111" i="3"/>
  <c r="DG111" i="3"/>
  <c r="W313" i="1"/>
  <c r="AJ315" i="1" s="1"/>
  <c r="U242" i="1"/>
  <c r="AX185" i="1"/>
  <c r="F206" i="1"/>
  <c r="AZ315" i="1"/>
  <c r="CI307" i="1"/>
  <c r="GM440" i="1"/>
  <c r="GO440" i="1" s="1"/>
  <c r="AE443" i="1"/>
  <c r="GK433" i="1"/>
  <c r="GM433" i="1" s="1"/>
  <c r="AP475" i="1"/>
  <c r="F498" i="1"/>
  <c r="CG521" i="1"/>
  <c r="AX531" i="1"/>
  <c r="CJ521" i="1"/>
  <c r="BA531" i="1"/>
  <c r="AZ531" i="1"/>
  <c r="CI521" i="1"/>
  <c r="DG74" i="3"/>
  <c r="DJ74" i="3" s="1"/>
  <c r="DI74" i="3"/>
  <c r="DF74" i="3"/>
  <c r="DH74" i="3"/>
  <c r="Q35" i="1"/>
  <c r="S35" i="1"/>
  <c r="DH5" i="3"/>
  <c r="DF5" i="3"/>
  <c r="DG5" i="3"/>
  <c r="DI5" i="3"/>
  <c r="DJ5" i="3" s="1"/>
  <c r="DI75" i="3"/>
  <c r="DG75" i="3"/>
  <c r="DJ75" i="3" s="1"/>
  <c r="DF75" i="3"/>
  <c r="DH75" i="3"/>
  <c r="DH52" i="3"/>
  <c r="DF52" i="3"/>
  <c r="DJ52" i="3" s="1"/>
  <c r="DG52" i="3"/>
  <c r="DI52" i="3"/>
  <c r="DH41" i="3"/>
  <c r="DI41" i="3"/>
  <c r="DF41" i="3"/>
  <c r="DG41" i="3"/>
  <c r="DJ41" i="3" s="1"/>
  <c r="DG15" i="3"/>
  <c r="DJ15" i="3" s="1"/>
  <c r="DF15" i="3"/>
  <c r="DH15" i="3"/>
  <c r="DI15" i="3"/>
  <c r="DG123" i="3"/>
  <c r="DH123" i="3"/>
  <c r="DI123" i="3"/>
  <c r="DJ123" i="3" s="1"/>
  <c r="DF123" i="3"/>
  <c r="DI45" i="3"/>
  <c r="DF45" i="3"/>
  <c r="DJ45" i="3" s="1"/>
  <c r="DG45" i="3"/>
  <c r="DH45" i="3"/>
  <c r="DH82" i="3"/>
  <c r="DF82" i="3"/>
  <c r="DI82" i="3"/>
  <c r="DG82" i="3"/>
  <c r="DJ82" i="3" s="1"/>
  <c r="DI102" i="3"/>
  <c r="DF102" i="3"/>
  <c r="DG102" i="3"/>
  <c r="DJ102" i="3" s="1"/>
  <c r="DH102" i="3"/>
  <c r="DF143" i="3"/>
  <c r="DG143" i="3"/>
  <c r="DH143" i="3"/>
  <c r="DI143" i="3"/>
  <c r="DJ143" i="3" s="1"/>
  <c r="DI7" i="3"/>
  <c r="DG7" i="3"/>
  <c r="DH7" i="3"/>
  <c r="DF7" i="3"/>
  <c r="DJ7" i="3" s="1"/>
  <c r="DH116" i="3"/>
  <c r="DI116" i="3"/>
  <c r="DF116" i="3"/>
  <c r="DJ116" i="3" s="1"/>
  <c r="DG116" i="3"/>
  <c r="BC30" i="1"/>
  <c r="F56" i="1"/>
  <c r="BC109" i="1"/>
  <c r="DI100" i="3"/>
  <c r="DF100" i="3"/>
  <c r="DG100" i="3"/>
  <c r="DJ100" i="3" s="1"/>
  <c r="DH100" i="3"/>
  <c r="CP34" i="1"/>
  <c r="O34" i="1" s="1"/>
  <c r="F88" i="1"/>
  <c r="AP72" i="1"/>
  <c r="BB30" i="1"/>
  <c r="F53" i="1"/>
  <c r="BB109" i="1"/>
  <c r="AQ141" i="1"/>
  <c r="F159" i="1"/>
  <c r="CG72" i="1"/>
  <c r="AX79" i="1"/>
  <c r="AS72" i="1"/>
  <c r="F96" i="1"/>
  <c r="DI47" i="3"/>
  <c r="DG47" i="3"/>
  <c r="DF47" i="3"/>
  <c r="DJ47" i="3" s="1"/>
  <c r="DH47" i="3"/>
  <c r="DH40" i="3"/>
  <c r="DF40" i="3"/>
  <c r="DG40" i="3"/>
  <c r="DJ40" i="3" s="1"/>
  <c r="DI40" i="3"/>
  <c r="P195" i="1"/>
  <c r="CP195" i="1" s="1"/>
  <c r="O195" i="1" s="1"/>
  <c r="K184" i="6" s="1"/>
  <c r="U79" i="1"/>
  <c r="AH72" i="1"/>
  <c r="DI56" i="3"/>
  <c r="DG56" i="3"/>
  <c r="DJ56" i="3" s="1"/>
  <c r="DF56" i="3"/>
  <c r="DH56" i="3"/>
  <c r="AO141" i="1"/>
  <c r="F153" i="1"/>
  <c r="P243" i="1"/>
  <c r="Q243" i="1"/>
  <c r="AZ199" i="1"/>
  <c r="GK234" i="1"/>
  <c r="F212" i="1"/>
  <c r="BB185" i="1"/>
  <c r="BB275" i="1"/>
  <c r="P397" i="1"/>
  <c r="Q397" i="1"/>
  <c r="R397" i="1"/>
  <c r="GK397" i="1" s="1"/>
  <c r="T243" i="1"/>
  <c r="P242" i="1"/>
  <c r="T397" i="1"/>
  <c r="Q478" i="1"/>
  <c r="S478" i="1"/>
  <c r="CG431" i="1"/>
  <c r="AX443" i="1"/>
  <c r="AX489" i="1"/>
  <c r="CZ480" i="1"/>
  <c r="Y480" i="1" s="1"/>
  <c r="T434" i="6" s="1"/>
  <c r="K436" i="6" s="1"/>
  <c r="CY480" i="1"/>
  <c r="X480" i="1" s="1"/>
  <c r="U478" i="1"/>
  <c r="V482" i="1"/>
  <c r="CP524" i="1"/>
  <c r="O524" i="1" s="1"/>
  <c r="BB475" i="1"/>
  <c r="F502" i="1"/>
  <c r="P482" i="1"/>
  <c r="AQ521" i="1"/>
  <c r="F541" i="1"/>
  <c r="AI521" i="1"/>
  <c r="V531" i="1"/>
  <c r="DH50" i="3"/>
  <c r="DF50" i="3"/>
  <c r="DJ50" i="3" s="1"/>
  <c r="DG50" i="3"/>
  <c r="DI50" i="3"/>
  <c r="DI83" i="3"/>
  <c r="DG83" i="3"/>
  <c r="DH83" i="3"/>
  <c r="DF83" i="3"/>
  <c r="DJ83" i="3" s="1"/>
  <c r="DF2" i="3"/>
  <c r="DG2" i="3"/>
  <c r="DJ2" i="3" s="1"/>
  <c r="DH2" i="3"/>
  <c r="DI2" i="3"/>
  <c r="DF42" i="3"/>
  <c r="DG42" i="3"/>
  <c r="DJ42" i="3" s="1"/>
  <c r="DH42" i="3"/>
  <c r="DI42" i="3"/>
  <c r="AF149" i="1"/>
  <c r="CY143" i="1"/>
  <c r="X143" i="1" s="1"/>
  <c r="CZ143" i="1"/>
  <c r="Y143" i="1" s="1"/>
  <c r="P35" i="1"/>
  <c r="AO72" i="1"/>
  <c r="F83" i="1"/>
  <c r="AE149" i="1"/>
  <c r="GK144" i="1"/>
  <c r="GM144" i="1" s="1"/>
  <c r="GN144" i="1" s="1"/>
  <c r="BB141" i="1"/>
  <c r="F162" i="1"/>
  <c r="AI141" i="1"/>
  <c r="V149" i="1"/>
  <c r="DF54" i="3"/>
  <c r="DJ54" i="3" s="1"/>
  <c r="DG54" i="3"/>
  <c r="DH54" i="3"/>
  <c r="DI54" i="3"/>
  <c r="DF39" i="3"/>
  <c r="DH39" i="3"/>
  <c r="DI39" i="3"/>
  <c r="DG39" i="3"/>
  <c r="DJ39" i="3" s="1"/>
  <c r="AZ79" i="1"/>
  <c r="CI72" i="1"/>
  <c r="CZ196" i="1"/>
  <c r="Y196" i="1" s="1"/>
  <c r="T191" i="6" s="1"/>
  <c r="CY196" i="1"/>
  <c r="X196" i="1" s="1"/>
  <c r="R191" i="6" s="1"/>
  <c r="AJ72" i="1"/>
  <c r="W79" i="1"/>
  <c r="DG58" i="3"/>
  <c r="DF58" i="3"/>
  <c r="DJ58" i="3" s="1"/>
  <c r="DH58" i="3"/>
  <c r="DI58" i="3"/>
  <c r="DF98" i="3"/>
  <c r="DJ98" i="3" s="1"/>
  <c r="DG98" i="3"/>
  <c r="DH98" i="3"/>
  <c r="DI98" i="3"/>
  <c r="AO231" i="1"/>
  <c r="F249" i="1"/>
  <c r="AO307" i="1"/>
  <c r="F319" i="1"/>
  <c r="AU307" i="1"/>
  <c r="F334" i="1"/>
  <c r="V243" i="1"/>
  <c r="AQ307" i="1"/>
  <c r="F325" i="1"/>
  <c r="CY389" i="1"/>
  <c r="X389" i="1" s="1"/>
  <c r="CZ389" i="1"/>
  <c r="Y389" i="1" s="1"/>
  <c r="T326" i="6" s="1"/>
  <c r="F462" i="1"/>
  <c r="AU431" i="1"/>
  <c r="V397" i="1"/>
  <c r="DF136" i="3"/>
  <c r="DJ136" i="3" s="1"/>
  <c r="DG136" i="3"/>
  <c r="DH136" i="3"/>
  <c r="DI136" i="3"/>
  <c r="BC385" i="1"/>
  <c r="F415" i="1"/>
  <c r="BC561" i="1"/>
  <c r="BD385" i="1"/>
  <c r="F424" i="1"/>
  <c r="BD561" i="1"/>
  <c r="T482" i="1"/>
  <c r="AT521" i="1"/>
  <c r="F549" i="1"/>
  <c r="U483" i="1"/>
  <c r="T443" i="1"/>
  <c r="AG431" i="1"/>
  <c r="V478" i="1"/>
  <c r="CY487" i="1"/>
  <c r="X487" i="1" s="1"/>
  <c r="R473" i="6" s="1"/>
  <c r="CZ487" i="1"/>
  <c r="Y487" i="1" s="1"/>
  <c r="T473" i="6" s="1"/>
  <c r="K475" i="6" s="1"/>
  <c r="V483" i="1"/>
  <c r="AC531" i="1"/>
  <c r="AH521" i="1"/>
  <c r="U531" i="1"/>
  <c r="X246" i="6" l="1"/>
  <c r="CJ245" i="1"/>
  <c r="BA245" i="1" s="1"/>
  <c r="AF245" i="1"/>
  <c r="AF231" i="1" s="1"/>
  <c r="J234" i="6"/>
  <c r="F255" i="1"/>
  <c r="R48" i="9"/>
  <c r="H246" i="6"/>
  <c r="GM234" i="1"/>
  <c r="GN234" i="1" s="1"/>
  <c r="I257" i="6"/>
  <c r="AQ231" i="1"/>
  <c r="GM238" i="1"/>
  <c r="GN238" i="1" s="1"/>
  <c r="GM233" i="1"/>
  <c r="GN233" i="1" s="1"/>
  <c r="AX245" i="1"/>
  <c r="F252" i="1" s="1"/>
  <c r="CY396" i="1"/>
  <c r="X396" i="1" s="1"/>
  <c r="R360" i="6" s="1"/>
  <c r="O65" i="9"/>
  <c r="R63" i="9"/>
  <c r="CP394" i="1"/>
  <c r="O394" i="1" s="1"/>
  <c r="K347" i="6" s="1"/>
  <c r="I349" i="6"/>
  <c r="O64" i="9"/>
  <c r="AS385" i="1"/>
  <c r="Y337" i="6"/>
  <c r="F418" i="1"/>
  <c r="CP388" i="1"/>
  <c r="O388" i="1" s="1"/>
  <c r="K319" i="6" s="1"/>
  <c r="GM310" i="1"/>
  <c r="GN310" i="1" s="1"/>
  <c r="F333" i="1"/>
  <c r="F324" i="1"/>
  <c r="I258" i="6"/>
  <c r="AT231" i="1"/>
  <c r="AI245" i="1"/>
  <c r="AI231" i="1" s="1"/>
  <c r="T48" i="9"/>
  <c r="AP275" i="1"/>
  <c r="AP345" i="1" s="1"/>
  <c r="K220" i="6"/>
  <c r="F254" i="1"/>
  <c r="AZ245" i="1"/>
  <c r="AZ275" i="1" s="1"/>
  <c r="GM235" i="1"/>
  <c r="GN235" i="1" s="1"/>
  <c r="H223" i="6"/>
  <c r="H478" i="6"/>
  <c r="O478" i="6"/>
  <c r="AD399" i="1"/>
  <c r="Q399" i="1" s="1"/>
  <c r="AH399" i="1"/>
  <c r="AH385" i="1" s="1"/>
  <c r="AT141" i="1"/>
  <c r="AT275" i="1"/>
  <c r="AT181" i="1" s="1"/>
  <c r="AH245" i="1"/>
  <c r="U245" i="1" s="1"/>
  <c r="F217" i="1"/>
  <c r="AZ489" i="1"/>
  <c r="X223" i="6"/>
  <c r="AJ141" i="1"/>
  <c r="W149" i="1"/>
  <c r="O161" i="6"/>
  <c r="O66" i="9"/>
  <c r="AS475" i="1"/>
  <c r="O35" i="6"/>
  <c r="Q531" i="1"/>
  <c r="Q521" i="1" s="1"/>
  <c r="AG399" i="1"/>
  <c r="T399" i="1" s="1"/>
  <c r="AS561" i="1"/>
  <c r="F578" i="1" s="1"/>
  <c r="AF72" i="1"/>
  <c r="AL72" i="1"/>
  <c r="K393" i="6"/>
  <c r="AD199" i="1"/>
  <c r="AD431" i="1"/>
  <c r="H396" i="6"/>
  <c r="I363" i="6"/>
  <c r="O80" i="9"/>
  <c r="M66" i="9"/>
  <c r="F77" i="8" s="1"/>
  <c r="H144" i="6"/>
  <c r="GM479" i="1"/>
  <c r="GO479" i="1" s="1"/>
  <c r="I350" i="6"/>
  <c r="Y352" i="6" s="1"/>
  <c r="K198" i="6"/>
  <c r="J202" i="6" s="1"/>
  <c r="R80" i="9"/>
  <c r="K199" i="6"/>
  <c r="AG199" i="1"/>
  <c r="O396" i="6"/>
  <c r="R25" i="9"/>
  <c r="O223" i="6"/>
  <c r="GM391" i="1"/>
  <c r="GO391" i="1" s="1"/>
  <c r="K380" i="6"/>
  <c r="P384" i="6" s="1"/>
  <c r="AI40" i="1"/>
  <c r="K334" i="6"/>
  <c r="GM37" i="1"/>
  <c r="GN37" i="1" s="1"/>
  <c r="CJ399" i="1"/>
  <c r="CJ385" i="1" s="1"/>
  <c r="X79" i="1"/>
  <c r="X72" i="1" s="1"/>
  <c r="O297" i="6"/>
  <c r="H300" i="6" s="1"/>
  <c r="O27" i="9"/>
  <c r="GM434" i="1"/>
  <c r="GO434" i="1" s="1"/>
  <c r="GM486" i="1"/>
  <c r="GO486" i="1" s="1"/>
  <c r="K364" i="6"/>
  <c r="E61" i="8"/>
  <c r="CY392" i="1"/>
  <c r="X392" i="1" s="1"/>
  <c r="R345" i="6" s="1"/>
  <c r="K348" i="6" s="1"/>
  <c r="CZ392" i="1"/>
  <c r="Y392" i="1" s="1"/>
  <c r="T345" i="6" s="1"/>
  <c r="GM525" i="1"/>
  <c r="GP525" i="1" s="1"/>
  <c r="U443" i="1"/>
  <c r="U431" i="1" s="1"/>
  <c r="Q149" i="1"/>
  <c r="Q141" i="1" s="1"/>
  <c r="J161" i="6"/>
  <c r="P409" i="6"/>
  <c r="T27" i="9"/>
  <c r="P505" i="6"/>
  <c r="O246" i="6"/>
  <c r="X161" i="6"/>
  <c r="T47" i="9"/>
  <c r="AC399" i="1"/>
  <c r="CF399" i="1" s="1"/>
  <c r="F499" i="1"/>
  <c r="AD72" i="1"/>
  <c r="T141" i="1"/>
  <c r="GM236" i="1"/>
  <c r="GN236" i="1" s="1"/>
  <c r="AJ245" i="1"/>
  <c r="AJ231" i="1" s="1"/>
  <c r="CP396" i="1"/>
  <c r="O396" i="1" s="1"/>
  <c r="O25" i="9"/>
  <c r="O26" i="9"/>
  <c r="GM34" i="1"/>
  <c r="GN34" i="1" s="1"/>
  <c r="R47" i="9"/>
  <c r="AJ399" i="1"/>
  <c r="AJ385" i="1" s="1"/>
  <c r="GM36" i="1"/>
  <c r="GN36" i="1" s="1"/>
  <c r="O77" i="9"/>
  <c r="O47" i="9"/>
  <c r="M76" i="9"/>
  <c r="F92" i="8" s="1"/>
  <c r="E97" i="8" s="1"/>
  <c r="M26" i="9"/>
  <c r="F27" i="8" s="1"/>
  <c r="CY394" i="1"/>
  <c r="X394" i="1" s="1"/>
  <c r="R347" i="6" s="1"/>
  <c r="CZ394" i="1"/>
  <c r="Y394" i="1" s="1"/>
  <c r="T347" i="6" s="1"/>
  <c r="K349" i="6" s="1"/>
  <c r="J352" i="6" s="1"/>
  <c r="K345" i="6"/>
  <c r="P284" i="6"/>
  <c r="J284" i="6"/>
  <c r="H103" i="6"/>
  <c r="H76" i="6"/>
  <c r="P478" i="6"/>
  <c r="O47" i="6"/>
  <c r="J174" i="6"/>
  <c r="O426" i="6"/>
  <c r="H481" i="6" s="1"/>
  <c r="H426" i="6"/>
  <c r="Y426" i="6"/>
  <c r="AL149" i="1"/>
  <c r="Y149" i="1" s="1"/>
  <c r="T108" i="6"/>
  <c r="K114" i="6" s="1"/>
  <c r="AK149" i="1"/>
  <c r="R108" i="6"/>
  <c r="K113" i="6" s="1"/>
  <c r="H412" i="6"/>
  <c r="Y324" i="6"/>
  <c r="O324" i="6"/>
  <c r="GM524" i="1"/>
  <c r="GP524" i="1" s="1"/>
  <c r="GM240" i="1"/>
  <c r="GN240" i="1" s="1"/>
  <c r="R241" i="6"/>
  <c r="K242" i="6" s="1"/>
  <c r="CP194" i="1"/>
  <c r="O194" i="1" s="1"/>
  <c r="K183" i="6" s="1"/>
  <c r="GM147" i="1"/>
  <c r="GP147" i="1" s="1"/>
  <c r="CD149" i="1" s="1"/>
  <c r="AU149" i="1" s="1"/>
  <c r="GM395" i="1"/>
  <c r="GO395" i="1" s="1"/>
  <c r="K461" i="6"/>
  <c r="GM241" i="1"/>
  <c r="GN241" i="1" s="1"/>
  <c r="R248" i="6"/>
  <c r="AH199" i="1"/>
  <c r="AH185" i="1" s="1"/>
  <c r="P174" i="6"/>
  <c r="X35" i="6"/>
  <c r="P526" i="6"/>
  <c r="J526" i="6"/>
  <c r="P137" i="6"/>
  <c r="J137" i="6"/>
  <c r="K32" i="6"/>
  <c r="M47" i="9"/>
  <c r="F46" i="8" s="1"/>
  <c r="E51" i="8" s="1"/>
  <c r="GM436" i="1"/>
  <c r="GO436" i="1" s="1"/>
  <c r="D78" i="8"/>
  <c r="T61" i="9"/>
  <c r="M61" i="9"/>
  <c r="F78" i="8" s="1"/>
  <c r="GM390" i="1"/>
  <c r="GO390" i="1" s="1"/>
  <c r="K332" i="6"/>
  <c r="H297" i="6"/>
  <c r="X297" i="6"/>
  <c r="D77" i="8"/>
  <c r="T66" i="9"/>
  <c r="J73" i="6"/>
  <c r="P73" i="6"/>
  <c r="P512" i="6"/>
  <c r="J512" i="6"/>
  <c r="J533" i="6"/>
  <c r="P533" i="6"/>
  <c r="AX399" i="1"/>
  <c r="AX561" i="1" s="1"/>
  <c r="CG385" i="1"/>
  <c r="T60" i="9"/>
  <c r="D74" i="8"/>
  <c r="M60" i="9"/>
  <c r="F74" i="8" s="1"/>
  <c r="GM393" i="1"/>
  <c r="GO393" i="1" s="1"/>
  <c r="D59" i="8"/>
  <c r="T56" i="9"/>
  <c r="Y366" i="6"/>
  <c r="D75" i="8"/>
  <c r="M62" i="9"/>
  <c r="F75" i="8" s="1"/>
  <c r="H47" i="6"/>
  <c r="O61" i="9"/>
  <c r="J478" i="6"/>
  <c r="AL531" i="1"/>
  <c r="I186" i="6"/>
  <c r="I187" i="6"/>
  <c r="M25" i="9"/>
  <c r="F28" i="8" s="1"/>
  <c r="E31" i="8" s="1"/>
  <c r="J409" i="6"/>
  <c r="GM527" i="1"/>
  <c r="GP527" i="1" s="1"/>
  <c r="GM529" i="1"/>
  <c r="GP529" i="1" s="1"/>
  <c r="P519" i="6"/>
  <c r="GM480" i="1"/>
  <c r="GO480" i="1" s="1"/>
  <c r="R434" i="6"/>
  <c r="K435" i="6" s="1"/>
  <c r="J58" i="6"/>
  <c r="P58" i="6"/>
  <c r="GM481" i="1"/>
  <c r="GO481" i="1" s="1"/>
  <c r="R441" i="6"/>
  <c r="GM312" i="1"/>
  <c r="GN312" i="1" s="1"/>
  <c r="J396" i="6"/>
  <c r="CP482" i="1"/>
  <c r="O482" i="1" s="1"/>
  <c r="K447" i="6" s="1"/>
  <c r="AD40" i="1"/>
  <c r="CP243" i="1"/>
  <c r="O243" i="1" s="1"/>
  <c r="K255" i="6" s="1"/>
  <c r="CY33" i="1"/>
  <c r="X33" i="1" s="1"/>
  <c r="R30" i="6" s="1"/>
  <c r="AD245" i="1"/>
  <c r="AD231" i="1" s="1"/>
  <c r="AE199" i="1"/>
  <c r="AE185" i="1" s="1"/>
  <c r="AK531" i="1"/>
  <c r="X531" i="1" s="1"/>
  <c r="R493" i="6"/>
  <c r="K495" i="6" s="1"/>
  <c r="AL443" i="1"/>
  <c r="T386" i="6"/>
  <c r="K394" i="6" s="1"/>
  <c r="P396" i="6" s="1"/>
  <c r="O453" i="6"/>
  <c r="T25" i="9"/>
  <c r="GM485" i="1"/>
  <c r="GO485" i="1" s="1"/>
  <c r="R62" i="9"/>
  <c r="R218" i="6"/>
  <c r="K219" i="6" s="1"/>
  <c r="GM237" i="1"/>
  <c r="GN237" i="1" s="1"/>
  <c r="CP33" i="1"/>
  <c r="O33" i="1" s="1"/>
  <c r="K30" i="6" s="1"/>
  <c r="T64" i="9"/>
  <c r="D73" i="8"/>
  <c r="R25" i="6"/>
  <c r="GM32" i="1"/>
  <c r="GN32" i="1" s="1"/>
  <c r="O76" i="9"/>
  <c r="I256" i="6"/>
  <c r="T80" i="9"/>
  <c r="R77" i="9"/>
  <c r="R27" i="9"/>
  <c r="GM528" i="1"/>
  <c r="GP528" i="1" s="1"/>
  <c r="GM38" i="1"/>
  <c r="GN38" i="1" s="1"/>
  <c r="CI385" i="1"/>
  <c r="AZ399" i="1"/>
  <c r="AD489" i="1"/>
  <c r="R319" i="6"/>
  <c r="K320" i="6" s="1"/>
  <c r="GM389" i="1"/>
  <c r="GO389" i="1" s="1"/>
  <c r="R326" i="6"/>
  <c r="K333" i="6" s="1"/>
  <c r="J337" i="6" s="1"/>
  <c r="AF40" i="1"/>
  <c r="AI399" i="1"/>
  <c r="V399" i="1" s="1"/>
  <c r="AE245" i="1"/>
  <c r="AE231" i="1" s="1"/>
  <c r="GM435" i="1"/>
  <c r="GO435" i="1" s="1"/>
  <c r="CP193" i="1"/>
  <c r="O193" i="1" s="1"/>
  <c r="K182" i="6" s="1"/>
  <c r="K462" i="6"/>
  <c r="H453" i="6"/>
  <c r="J384" i="6"/>
  <c r="O60" i="9"/>
  <c r="H35" i="6"/>
  <c r="K321" i="6"/>
  <c r="R76" i="9"/>
  <c r="R56" i="9"/>
  <c r="I364" i="6"/>
  <c r="H366" i="6" s="1"/>
  <c r="D76" i="8"/>
  <c r="M65" i="9"/>
  <c r="F76" i="8" s="1"/>
  <c r="T65" i="9"/>
  <c r="GM197" i="1"/>
  <c r="GN197" i="1" s="1"/>
  <c r="D72" i="8"/>
  <c r="T63" i="9"/>
  <c r="M63" i="9"/>
  <c r="F72" i="8" s="1"/>
  <c r="CG30" i="1"/>
  <c r="AX40" i="1"/>
  <c r="O62" i="9"/>
  <c r="CP483" i="1"/>
  <c r="O483" i="1" s="1"/>
  <c r="K448" i="6" s="1"/>
  <c r="AJ489" i="1"/>
  <c r="AJ475" i="1" s="1"/>
  <c r="CJ489" i="1"/>
  <c r="CJ475" i="1" s="1"/>
  <c r="AI489" i="1"/>
  <c r="AI475" i="1" s="1"/>
  <c r="Q40" i="1"/>
  <c r="AD30" i="1"/>
  <c r="AG185" i="1"/>
  <c r="T199" i="1"/>
  <c r="GN187" i="1"/>
  <c r="GP523" i="1"/>
  <c r="GO433" i="1"/>
  <c r="AL431" i="1"/>
  <c r="Y443" i="1"/>
  <c r="U199" i="1"/>
  <c r="AC521" i="1"/>
  <c r="CH531" i="1"/>
  <c r="P531" i="1"/>
  <c r="CE531" i="1"/>
  <c r="CF531" i="1"/>
  <c r="BC381" i="1"/>
  <c r="BC591" i="1"/>
  <c r="F577" i="1"/>
  <c r="CP242" i="1"/>
  <c r="O242" i="1" s="1"/>
  <c r="K254" i="6" s="1"/>
  <c r="AC245" i="1"/>
  <c r="AZ185" i="1"/>
  <c r="F210" i="1"/>
  <c r="AJ307" i="1"/>
  <c r="W315" i="1"/>
  <c r="CJ231" i="1"/>
  <c r="BD181" i="1"/>
  <c r="F300" i="1"/>
  <c r="AX141" i="1"/>
  <c r="F156" i="1"/>
  <c r="F467" i="1"/>
  <c r="W431" i="1"/>
  <c r="AQ381" i="1"/>
  <c r="F571" i="1"/>
  <c r="AQ591" i="1"/>
  <c r="F102" i="1"/>
  <c r="V72" i="1"/>
  <c r="AC141" i="1"/>
  <c r="P149" i="1"/>
  <c r="CE149" i="1"/>
  <c r="CF149" i="1"/>
  <c r="CH149" i="1"/>
  <c r="AK521" i="1"/>
  <c r="GK478" i="1"/>
  <c r="AE489" i="1"/>
  <c r="U141" i="1"/>
  <c r="F171" i="1"/>
  <c r="S245" i="1"/>
  <c r="AC199" i="1"/>
  <c r="F103" i="1"/>
  <c r="W72" i="1"/>
  <c r="V521" i="1"/>
  <c r="F554" i="1"/>
  <c r="AX475" i="1"/>
  <c r="F496" i="1"/>
  <c r="AZ521" i="1"/>
  <c r="F542" i="1"/>
  <c r="AZ307" i="1"/>
  <c r="F326" i="1"/>
  <c r="CY242" i="1"/>
  <c r="X242" i="1" s="1"/>
  <c r="R254" i="6" s="1"/>
  <c r="CZ242" i="1"/>
  <c r="Y242" i="1" s="1"/>
  <c r="Q199" i="1"/>
  <c r="AD185" i="1"/>
  <c r="BA72" i="1"/>
  <c r="F99" i="1"/>
  <c r="T521" i="1"/>
  <c r="F552" i="1"/>
  <c r="W489" i="1"/>
  <c r="AK443" i="1"/>
  <c r="AG307" i="1"/>
  <c r="T315" i="1"/>
  <c r="AZ141" i="1"/>
  <c r="F160" i="1"/>
  <c r="W521" i="1"/>
  <c r="F555" i="1"/>
  <c r="GO387" i="1"/>
  <c r="AQ181" i="1"/>
  <c r="F285" i="1"/>
  <c r="P79" i="1"/>
  <c r="AC72" i="1"/>
  <c r="CE79" i="1"/>
  <c r="CF79" i="1"/>
  <c r="CH79" i="1"/>
  <c r="F101" i="1"/>
  <c r="U72" i="1"/>
  <c r="BB26" i="1"/>
  <c r="F122" i="1"/>
  <c r="BB345" i="1"/>
  <c r="CY35" i="1"/>
  <c r="X35" i="1" s="1"/>
  <c r="R42" i="6" s="1"/>
  <c r="K43" i="6" s="1"/>
  <c r="CZ35" i="1"/>
  <c r="Y35" i="1" s="1"/>
  <c r="T42" i="6" s="1"/>
  <c r="K44" i="6" s="1"/>
  <c r="F551" i="1"/>
  <c r="BA521" i="1"/>
  <c r="R443" i="1"/>
  <c r="AE431" i="1"/>
  <c r="CY397" i="1"/>
  <c r="X397" i="1" s="1"/>
  <c r="R361" i="6" s="1"/>
  <c r="K362" i="6" s="1"/>
  <c r="CZ397" i="1"/>
  <c r="Y397" i="1" s="1"/>
  <c r="AF399" i="1"/>
  <c r="AZ30" i="1"/>
  <c r="F51" i="1"/>
  <c r="AZ109" i="1"/>
  <c r="BA431" i="1"/>
  <c r="F463" i="1"/>
  <c r="AE399" i="1"/>
  <c r="CJ199" i="1"/>
  <c r="CP478" i="1"/>
  <c r="O478" i="1" s="1"/>
  <c r="K422" i="6" s="1"/>
  <c r="AC489" i="1"/>
  <c r="CY195" i="1"/>
  <c r="X195" i="1" s="1"/>
  <c r="R184" i="6" s="1"/>
  <c r="CZ195" i="1"/>
  <c r="Y195" i="1" s="1"/>
  <c r="T184" i="6" s="1"/>
  <c r="AF431" i="1"/>
  <c r="S443" i="1"/>
  <c r="CJ30" i="1"/>
  <c r="BA40" i="1"/>
  <c r="GM192" i="1"/>
  <c r="GN192" i="1" s="1"/>
  <c r="GM74" i="1"/>
  <c r="AB79" i="1"/>
  <c r="AX431" i="1"/>
  <c r="F450" i="1"/>
  <c r="AF30" i="1"/>
  <c r="S40" i="1"/>
  <c r="R531" i="1"/>
  <c r="AE521" i="1"/>
  <c r="BB381" i="1"/>
  <c r="BB591" i="1"/>
  <c r="F574" i="1"/>
  <c r="AG245" i="1"/>
  <c r="AH30" i="1"/>
  <c r="U40" i="1"/>
  <c r="R79" i="1"/>
  <c r="AE72" i="1"/>
  <c r="GM487" i="1"/>
  <c r="GO487" i="1" s="1"/>
  <c r="AG489" i="1"/>
  <c r="CZ313" i="1"/>
  <c r="Y313" i="1" s="1"/>
  <c r="CY313" i="1"/>
  <c r="X313" i="1" s="1"/>
  <c r="AF315" i="1"/>
  <c r="BC181" i="1"/>
  <c r="F291" i="1"/>
  <c r="AJ30" i="1"/>
  <c r="W40" i="1"/>
  <c r="Q431" i="1"/>
  <c r="F455" i="1"/>
  <c r="CP35" i="1"/>
  <c r="O35" i="1" s="1"/>
  <c r="AC40" i="1"/>
  <c r="BD381" i="1"/>
  <c r="F586" i="1"/>
  <c r="BD591" i="1"/>
  <c r="BC26" i="1"/>
  <c r="F125" i="1"/>
  <c r="BC345" i="1"/>
  <c r="F538" i="1"/>
  <c r="AX521" i="1"/>
  <c r="S72" i="1"/>
  <c r="F94" i="1"/>
  <c r="BD26" i="1"/>
  <c r="F134" i="1"/>
  <c r="BD345" i="1"/>
  <c r="GK313" i="1"/>
  <c r="AE315" i="1"/>
  <c r="AB531" i="1"/>
  <c r="AX307" i="1"/>
  <c r="F322" i="1"/>
  <c r="AD315" i="1"/>
  <c r="AG30" i="1"/>
  <c r="T40" i="1"/>
  <c r="AE40" i="1"/>
  <c r="AL521" i="1"/>
  <c r="Y531" i="1"/>
  <c r="AK141" i="1"/>
  <c r="X149" i="1"/>
  <c r="CY478" i="1"/>
  <c r="X478" i="1" s="1"/>
  <c r="R422" i="6" s="1"/>
  <c r="K423" i="6" s="1"/>
  <c r="CZ478" i="1"/>
  <c r="Y478" i="1" s="1"/>
  <c r="T422" i="6" s="1"/>
  <c r="K424" i="6" s="1"/>
  <c r="AF489" i="1"/>
  <c r="AC307" i="1"/>
  <c r="P315" i="1"/>
  <c r="CE315" i="1"/>
  <c r="CH315" i="1"/>
  <c r="CF315" i="1"/>
  <c r="W199" i="1"/>
  <c r="AJ185" i="1"/>
  <c r="F100" i="1"/>
  <c r="T72" i="1"/>
  <c r="AO181" i="1"/>
  <c r="F279" i="1"/>
  <c r="CY482" i="1"/>
  <c r="X482" i="1" s="1"/>
  <c r="CZ482" i="1"/>
  <c r="Y482" i="1" s="1"/>
  <c r="T447" i="6" s="1"/>
  <c r="BA315" i="1"/>
  <c r="CJ307" i="1"/>
  <c r="AQ26" i="1"/>
  <c r="F119" i="1"/>
  <c r="AQ345" i="1"/>
  <c r="F466" i="1"/>
  <c r="V431" i="1"/>
  <c r="AI199" i="1"/>
  <c r="GM437" i="1"/>
  <c r="GO437" i="1" s="1"/>
  <c r="AP26" i="1"/>
  <c r="F118" i="1"/>
  <c r="U521" i="1"/>
  <c r="F553" i="1"/>
  <c r="AZ72" i="1"/>
  <c r="F90" i="1"/>
  <c r="AE141" i="1"/>
  <c r="R149" i="1"/>
  <c r="S149" i="1"/>
  <c r="AF141" i="1"/>
  <c r="AH489" i="1"/>
  <c r="AD475" i="1"/>
  <c r="Q489" i="1"/>
  <c r="CP397" i="1"/>
  <c r="O397" i="1" s="1"/>
  <c r="F86" i="1"/>
  <c r="AX72" i="1"/>
  <c r="GM309" i="1"/>
  <c r="AB315" i="1"/>
  <c r="AU181" i="1"/>
  <c r="F294" i="1"/>
  <c r="AT26" i="1"/>
  <c r="F127" i="1"/>
  <c r="AO26" i="1"/>
  <c r="F113" i="1"/>
  <c r="AO345" i="1"/>
  <c r="AP381" i="1"/>
  <c r="F570" i="1"/>
  <c r="AP591" i="1"/>
  <c r="Y72" i="1"/>
  <c r="F106" i="1"/>
  <c r="AZ431" i="1"/>
  <c r="F454" i="1"/>
  <c r="GM196" i="1"/>
  <c r="GN196" i="1" s="1"/>
  <c r="AF521" i="1"/>
  <c r="S531" i="1"/>
  <c r="AI307" i="1"/>
  <c r="V315" i="1"/>
  <c r="AC431" i="1"/>
  <c r="CE443" i="1"/>
  <c r="CF443" i="1"/>
  <c r="CH443" i="1"/>
  <c r="P443" i="1"/>
  <c r="T431" i="1"/>
  <c r="F464" i="1"/>
  <c r="V141" i="1"/>
  <c r="F172" i="1"/>
  <c r="BB181" i="1"/>
  <c r="F288" i="1"/>
  <c r="AZ475" i="1"/>
  <c r="F500" i="1"/>
  <c r="Q72" i="1"/>
  <c r="F91" i="1"/>
  <c r="AO381" i="1"/>
  <c r="F565" i="1"/>
  <c r="AO591" i="1"/>
  <c r="CY243" i="1"/>
  <c r="X243" i="1" s="1"/>
  <c r="CZ243" i="1"/>
  <c r="Y243" i="1" s="1"/>
  <c r="T255" i="6" s="1"/>
  <c r="GM143" i="1"/>
  <c r="AB149" i="1"/>
  <c r="AH307" i="1"/>
  <c r="U315" i="1"/>
  <c r="AF199" i="1"/>
  <c r="CY193" i="1"/>
  <c r="X193" i="1" s="1"/>
  <c r="CZ193" i="1"/>
  <c r="Y193" i="1" s="1"/>
  <c r="AB443" i="1"/>
  <c r="CY483" i="1"/>
  <c r="X483" i="1" s="1"/>
  <c r="CZ483" i="1"/>
  <c r="Y483" i="1" s="1"/>
  <c r="T448" i="6" s="1"/>
  <c r="AB199" i="1"/>
  <c r="CY194" i="1"/>
  <c r="X194" i="1" s="1"/>
  <c r="AK199" i="1" s="1"/>
  <c r="CZ194" i="1"/>
  <c r="Y194" i="1" s="1"/>
  <c r="T183" i="6" s="1"/>
  <c r="GM191" i="1"/>
  <c r="GN191" i="1" s="1"/>
  <c r="V245" i="1" l="1"/>
  <c r="F268" i="1" s="1"/>
  <c r="Q245" i="1"/>
  <c r="F257" i="1" s="1"/>
  <c r="AX275" i="1"/>
  <c r="F282" i="1" s="1"/>
  <c r="F284" i="1"/>
  <c r="AT345" i="1"/>
  <c r="AT22" i="1" s="1"/>
  <c r="AP181" i="1"/>
  <c r="W245" i="1"/>
  <c r="F269" i="1" s="1"/>
  <c r="AX231" i="1"/>
  <c r="F256" i="1"/>
  <c r="R245" i="1"/>
  <c r="F259" i="1" s="1"/>
  <c r="O366" i="6"/>
  <c r="P352" i="6"/>
  <c r="GM394" i="1"/>
  <c r="GO394" i="1" s="1"/>
  <c r="U399" i="1"/>
  <c r="F421" i="1" s="1"/>
  <c r="AD385" i="1"/>
  <c r="GM388" i="1"/>
  <c r="GO388" i="1" s="1"/>
  <c r="CH399" i="1"/>
  <c r="CH385" i="1" s="1"/>
  <c r="AH231" i="1"/>
  <c r="AZ231" i="1"/>
  <c r="F105" i="1"/>
  <c r="BA399" i="1"/>
  <c r="F419" i="1" s="1"/>
  <c r="AS591" i="1"/>
  <c r="AS377" i="1" s="1"/>
  <c r="CE399" i="1"/>
  <c r="AV399" i="1" s="1"/>
  <c r="V40" i="1"/>
  <c r="AI30" i="1"/>
  <c r="K450" i="6"/>
  <c r="H352" i="6"/>
  <c r="P399" i="1"/>
  <c r="F402" i="1" s="1"/>
  <c r="F161" i="1"/>
  <c r="F543" i="1"/>
  <c r="CD141" i="1"/>
  <c r="F465" i="1"/>
  <c r="AC385" i="1"/>
  <c r="AS381" i="1"/>
  <c r="AG385" i="1"/>
  <c r="K360" i="6"/>
  <c r="GM396" i="1"/>
  <c r="GO396" i="1" s="1"/>
  <c r="O352" i="6"/>
  <c r="H540" i="6" s="1"/>
  <c r="GM33" i="1"/>
  <c r="F293" i="1"/>
  <c r="AB40" i="1"/>
  <c r="O40" i="1" s="1"/>
  <c r="W399" i="1"/>
  <c r="W561" i="1" s="1"/>
  <c r="P202" i="6"/>
  <c r="F173" i="1"/>
  <c r="W141" i="1"/>
  <c r="X189" i="6"/>
  <c r="GM392" i="1"/>
  <c r="GO392" i="1" s="1"/>
  <c r="P337" i="6"/>
  <c r="J426" i="6"/>
  <c r="P426" i="6"/>
  <c r="P324" i="6"/>
  <c r="J324" i="6"/>
  <c r="E102" i="8"/>
  <c r="E79" i="8"/>
  <c r="U385" i="1"/>
  <c r="R199" i="1"/>
  <c r="CD531" i="1"/>
  <c r="AU531" i="1" s="1"/>
  <c r="GM194" i="1"/>
  <c r="GN194" i="1" s="1"/>
  <c r="R183" i="6"/>
  <c r="AI385" i="1"/>
  <c r="GM482" i="1"/>
  <c r="GO482" i="1" s="1"/>
  <c r="R447" i="6"/>
  <c r="AL141" i="1"/>
  <c r="AK399" i="1"/>
  <c r="X399" i="1" s="1"/>
  <c r="BA489" i="1"/>
  <c r="BA475" i="1" s="1"/>
  <c r="AX30" i="1"/>
  <c r="F47" i="1"/>
  <c r="H260" i="6"/>
  <c r="O260" i="6"/>
  <c r="H263" i="6" s="1"/>
  <c r="X260" i="6"/>
  <c r="J498" i="6"/>
  <c r="P498" i="6"/>
  <c r="J536" i="6" s="1"/>
  <c r="O189" i="6"/>
  <c r="AX385" i="1"/>
  <c r="F406" i="1"/>
  <c r="J465" i="6"/>
  <c r="P465" i="6"/>
  <c r="AX109" i="1"/>
  <c r="AL399" i="1"/>
  <c r="Y399" i="1" s="1"/>
  <c r="T361" i="6"/>
  <c r="K363" i="6" s="1"/>
  <c r="J223" i="6"/>
  <c r="P223" i="6"/>
  <c r="J412" i="6"/>
  <c r="H189" i="6"/>
  <c r="AL199" i="1"/>
  <c r="Y199" i="1" s="1"/>
  <c r="T182" i="6"/>
  <c r="K186" i="6" s="1"/>
  <c r="J189" i="6" s="1"/>
  <c r="AL315" i="1"/>
  <c r="AL307" i="1" s="1"/>
  <c r="T292" i="6"/>
  <c r="K294" i="6" s="1"/>
  <c r="GM195" i="1"/>
  <c r="GN195" i="1" s="1"/>
  <c r="CA531" i="1"/>
  <c r="CA521" i="1" s="1"/>
  <c r="K31" i="6"/>
  <c r="F410" i="1"/>
  <c r="AZ385" i="1"/>
  <c r="P439" i="6"/>
  <c r="J439" i="6"/>
  <c r="P246" i="6"/>
  <c r="J246" i="6"/>
  <c r="GM397" i="1"/>
  <c r="GO397" i="1" s="1"/>
  <c r="K361" i="6"/>
  <c r="AL245" i="1"/>
  <c r="AL231" i="1" s="1"/>
  <c r="T254" i="6"/>
  <c r="K257" i="6" s="1"/>
  <c r="AK315" i="1"/>
  <c r="X315" i="1" s="1"/>
  <c r="R292" i="6"/>
  <c r="K293" i="6" s="1"/>
  <c r="GM193" i="1"/>
  <c r="GN193" i="1" s="1"/>
  <c r="R182" i="6"/>
  <c r="K185" i="6" s="1"/>
  <c r="AK245" i="1"/>
  <c r="X245" i="1" s="1"/>
  <c r="R255" i="6"/>
  <c r="K256" i="6" s="1"/>
  <c r="AL40" i="1"/>
  <c r="Y40" i="1" s="1"/>
  <c r="AK40" i="1"/>
  <c r="AK30" i="1" s="1"/>
  <c r="GM35" i="1"/>
  <c r="GN35" i="1" s="1"/>
  <c r="K42" i="6"/>
  <c r="J47" i="6" s="1"/>
  <c r="H544" i="6"/>
  <c r="AZ561" i="1"/>
  <c r="AZ381" i="1" s="1"/>
  <c r="E65" i="8"/>
  <c r="P117" i="6"/>
  <c r="J144" i="6" s="1"/>
  <c r="J117" i="6"/>
  <c r="E108" i="8"/>
  <c r="V489" i="1"/>
  <c r="V475" i="1" s="1"/>
  <c r="GM483" i="1"/>
  <c r="GO483" i="1" s="1"/>
  <c r="R448" i="6"/>
  <c r="V307" i="1"/>
  <c r="F338" i="1"/>
  <c r="AQ22" i="1"/>
  <c r="F355" i="1"/>
  <c r="AQ621" i="1"/>
  <c r="AV315" i="1"/>
  <c r="CE307" i="1"/>
  <c r="BD22" i="1"/>
  <c r="F370" i="1"/>
  <c r="BD621" i="1"/>
  <c r="BC22" i="1"/>
  <c r="F361" i="1"/>
  <c r="BC621" i="1"/>
  <c r="AF307" i="1"/>
  <c r="S315" i="1"/>
  <c r="R185" i="1"/>
  <c r="AB72" i="1"/>
  <c r="O79" i="1"/>
  <c r="AZ26" i="1"/>
  <c r="F120" i="1"/>
  <c r="AZ345" i="1"/>
  <c r="CE72" i="1"/>
  <c r="AV79" i="1"/>
  <c r="W475" i="1"/>
  <c r="F513" i="1"/>
  <c r="F211" i="1"/>
  <c r="Q185" i="1"/>
  <c r="AY399" i="1"/>
  <c r="AZ181" i="1"/>
  <c r="F286" i="1"/>
  <c r="CF521" i="1"/>
  <c r="AW531" i="1"/>
  <c r="F221" i="1"/>
  <c r="U185" i="1"/>
  <c r="U275" i="1"/>
  <c r="AU141" i="1"/>
  <c r="F168" i="1"/>
  <c r="Q385" i="1"/>
  <c r="F411" i="1"/>
  <c r="Q561" i="1"/>
  <c r="O199" i="1"/>
  <c r="AB185" i="1"/>
  <c r="AO377" i="1"/>
  <c r="F595" i="1"/>
  <c r="U231" i="1"/>
  <c r="F267" i="1"/>
  <c r="AP377" i="1"/>
  <c r="F600" i="1"/>
  <c r="G17" i="2" s="1"/>
  <c r="Q475" i="1"/>
  <c r="F501" i="1"/>
  <c r="AP22" i="1"/>
  <c r="F354" i="1"/>
  <c r="G16" i="2" s="1"/>
  <c r="AP621" i="1"/>
  <c r="P307" i="1"/>
  <c r="F318" i="1"/>
  <c r="Y521" i="1"/>
  <c r="F558" i="1"/>
  <c r="AD307" i="1"/>
  <c r="Q315" i="1"/>
  <c r="W30" i="1"/>
  <c r="F64" i="1"/>
  <c r="W109" i="1"/>
  <c r="AG231" i="1"/>
  <c r="T245" i="1"/>
  <c r="T275" i="1" s="1"/>
  <c r="CA79" i="1"/>
  <c r="GP74" i="1"/>
  <c r="CD79" i="1" s="1"/>
  <c r="GM243" i="1"/>
  <c r="GN243" i="1" s="1"/>
  <c r="CE521" i="1"/>
  <c r="AV531" i="1"/>
  <c r="CD521" i="1"/>
  <c r="V231" i="1"/>
  <c r="S199" i="1"/>
  <c r="AF185" i="1"/>
  <c r="F422" i="1"/>
  <c r="V385" i="1"/>
  <c r="P431" i="1"/>
  <c r="F446" i="1"/>
  <c r="S521" i="1"/>
  <c r="F546" i="1"/>
  <c r="F512" i="1"/>
  <c r="CE489" i="1"/>
  <c r="AC475" i="1"/>
  <c r="CF489" i="1"/>
  <c r="P489" i="1"/>
  <c r="CH489" i="1"/>
  <c r="P72" i="1"/>
  <c r="F82" i="1"/>
  <c r="X521" i="1"/>
  <c r="F557" i="1"/>
  <c r="AQ377" i="1"/>
  <c r="F601" i="1"/>
  <c r="AC231" i="1"/>
  <c r="P245" i="1"/>
  <c r="CE245" i="1"/>
  <c r="CF245" i="1"/>
  <c r="CH245" i="1"/>
  <c r="P521" i="1"/>
  <c r="F534" i="1"/>
  <c r="F470" i="1"/>
  <c r="Y431" i="1"/>
  <c r="X199" i="1"/>
  <c r="AK185" i="1"/>
  <c r="U307" i="1"/>
  <c r="F337" i="1"/>
  <c r="CH431" i="1"/>
  <c r="AY443" i="1"/>
  <c r="AH475" i="1"/>
  <c r="U489" i="1"/>
  <c r="AF475" i="1"/>
  <c r="S489" i="1"/>
  <c r="T489" i="1"/>
  <c r="T561" i="1" s="1"/>
  <c r="AG475" i="1"/>
  <c r="BB377" i="1"/>
  <c r="F604" i="1"/>
  <c r="S30" i="1"/>
  <c r="S109" i="1"/>
  <c r="F55" i="1"/>
  <c r="AB399" i="1"/>
  <c r="GM478" i="1"/>
  <c r="AB489" i="1"/>
  <c r="AF385" i="1"/>
  <c r="S399" i="1"/>
  <c r="F336" i="1"/>
  <c r="T307" i="1"/>
  <c r="CF385" i="1"/>
  <c r="AW399" i="1"/>
  <c r="CH141" i="1"/>
  <c r="AY149" i="1"/>
  <c r="BA231" i="1"/>
  <c r="F265" i="1"/>
  <c r="GM242" i="1"/>
  <c r="AB245" i="1"/>
  <c r="CH521" i="1"/>
  <c r="AY531" i="1"/>
  <c r="GM313" i="1"/>
  <c r="GN313" i="1" s="1"/>
  <c r="CE431" i="1"/>
  <c r="AV443" i="1"/>
  <c r="F420" i="1"/>
  <c r="T385" i="1"/>
  <c r="CF431" i="1"/>
  <c r="AW443" i="1"/>
  <c r="AO22" i="1"/>
  <c r="F349" i="1"/>
  <c r="AO621" i="1"/>
  <c r="AB307" i="1"/>
  <c r="O315" i="1"/>
  <c r="AL489" i="1"/>
  <c r="AX381" i="1"/>
  <c r="AX591" i="1"/>
  <c r="F568" i="1"/>
  <c r="AC30" i="1"/>
  <c r="P40" i="1"/>
  <c r="CE40" i="1"/>
  <c r="CF40" i="1"/>
  <c r="CH40" i="1"/>
  <c r="BA30" i="1"/>
  <c r="F60" i="1"/>
  <c r="BA109" i="1"/>
  <c r="BA199" i="1"/>
  <c r="CJ185" i="1"/>
  <c r="BB22" i="1"/>
  <c r="F358" i="1"/>
  <c r="BB621" i="1"/>
  <c r="CF141" i="1"/>
  <c r="AW149" i="1"/>
  <c r="F220" i="1"/>
  <c r="T185" i="1"/>
  <c r="AB141" i="1"/>
  <c r="O149" i="1"/>
  <c r="GN309" i="1"/>
  <c r="BA307" i="1"/>
  <c r="F335" i="1"/>
  <c r="F223" i="1"/>
  <c r="W185" i="1"/>
  <c r="AK489" i="1"/>
  <c r="AB521" i="1"/>
  <c r="O531" i="1"/>
  <c r="Y141" i="1"/>
  <c r="F176" i="1"/>
  <c r="AE385" i="1"/>
  <c r="R399" i="1"/>
  <c r="AK431" i="1"/>
  <c r="X443" i="1"/>
  <c r="CH199" i="1"/>
  <c r="P199" i="1"/>
  <c r="AC185" i="1"/>
  <c r="CF199" i="1"/>
  <c r="CE199" i="1"/>
  <c r="CE141" i="1"/>
  <c r="AV149" i="1"/>
  <c r="W307" i="1"/>
  <c r="F339" i="1"/>
  <c r="S141" i="1"/>
  <c r="F164" i="1"/>
  <c r="AB431" i="1"/>
  <c r="O443" i="1"/>
  <c r="GN143" i="1"/>
  <c r="CB149" i="1" s="1"/>
  <c r="CA149" i="1"/>
  <c r="R141" i="1"/>
  <c r="F163" i="1"/>
  <c r="CF307" i="1"/>
  <c r="AW315" i="1"/>
  <c r="AE30" i="1"/>
  <c r="R40" i="1"/>
  <c r="AE307" i="1"/>
  <c r="R315" i="1"/>
  <c r="F93" i="1"/>
  <c r="R72" i="1"/>
  <c r="F545" i="1"/>
  <c r="R521" i="1"/>
  <c r="F458" i="1"/>
  <c r="S431" i="1"/>
  <c r="CH72" i="1"/>
  <c r="AY79" i="1"/>
  <c r="S231" i="1"/>
  <c r="F260" i="1"/>
  <c r="P141" i="1"/>
  <c r="F152" i="1"/>
  <c r="BC377" i="1"/>
  <c r="F607" i="1"/>
  <c r="CA443" i="1"/>
  <c r="AI185" i="1"/>
  <c r="V199" i="1"/>
  <c r="GN33" i="1"/>
  <c r="AB30" i="1"/>
  <c r="F363" i="1"/>
  <c r="F16" i="2" s="1"/>
  <c r="CH307" i="1"/>
  <c r="AY315" i="1"/>
  <c r="X141" i="1"/>
  <c r="F175" i="1"/>
  <c r="T30" i="1"/>
  <c r="T109" i="1"/>
  <c r="F61" i="1"/>
  <c r="X40" i="1"/>
  <c r="BD377" i="1"/>
  <c r="F616" i="1"/>
  <c r="U30" i="1"/>
  <c r="U109" i="1"/>
  <c r="F62" i="1"/>
  <c r="R431" i="1"/>
  <c r="F457" i="1"/>
  <c r="CF72" i="1"/>
  <c r="AW79" i="1"/>
  <c r="AE475" i="1"/>
  <c r="R489" i="1"/>
  <c r="CC443" i="1"/>
  <c r="Q30" i="1"/>
  <c r="F52" i="1"/>
  <c r="Q109" i="1"/>
  <c r="AX181" i="1" l="1"/>
  <c r="W231" i="1"/>
  <c r="Q231" i="1"/>
  <c r="Q275" i="1"/>
  <c r="Q181" i="1" s="1"/>
  <c r="R231" i="1"/>
  <c r="W275" i="1"/>
  <c r="W181" i="1" s="1"/>
  <c r="AK231" i="1"/>
  <c r="R275" i="1"/>
  <c r="R181" i="1" s="1"/>
  <c r="CC399" i="1"/>
  <c r="CE385" i="1"/>
  <c r="F608" i="1"/>
  <c r="E17" i="2" s="1"/>
  <c r="AK385" i="1"/>
  <c r="BA385" i="1"/>
  <c r="Y315" i="1"/>
  <c r="AL385" i="1"/>
  <c r="F423" i="1"/>
  <c r="CA399" i="1"/>
  <c r="CA385" i="1" s="1"/>
  <c r="F572" i="1"/>
  <c r="V109" i="1"/>
  <c r="V30" i="1"/>
  <c r="F63" i="1"/>
  <c r="P561" i="1"/>
  <c r="P381" i="1" s="1"/>
  <c r="CA199" i="1"/>
  <c r="AR199" i="1" s="1"/>
  <c r="W385" i="1"/>
  <c r="P385" i="1"/>
  <c r="AZ591" i="1"/>
  <c r="AZ621" i="1" s="1"/>
  <c r="H369" i="6"/>
  <c r="BA561" i="1"/>
  <c r="F581" i="1" s="1"/>
  <c r="CB199" i="1"/>
  <c r="AR531" i="1"/>
  <c r="V561" i="1"/>
  <c r="V381" i="1" s="1"/>
  <c r="F509" i="1"/>
  <c r="J366" i="6"/>
  <c r="P35" i="6"/>
  <c r="J35" i="6"/>
  <c r="AK307" i="1"/>
  <c r="F213" i="1"/>
  <c r="Y245" i="1"/>
  <c r="Y275" i="1" s="1"/>
  <c r="K449" i="6"/>
  <c r="P189" i="6"/>
  <c r="J260" i="6"/>
  <c r="P260" i="6"/>
  <c r="J263" i="6" s="1"/>
  <c r="P47" i="6"/>
  <c r="P297" i="6"/>
  <c r="J300" i="6" s="1"/>
  <c r="J297" i="6"/>
  <c r="CA40" i="1"/>
  <c r="AR40" i="1" s="1"/>
  <c r="H548" i="6"/>
  <c r="H205" i="6"/>
  <c r="H267" i="6"/>
  <c r="CB40" i="1"/>
  <c r="AS40" i="1" s="1"/>
  <c r="CB315" i="1"/>
  <c r="AS315" i="1" s="1"/>
  <c r="AL30" i="1"/>
  <c r="AL185" i="1"/>
  <c r="P366" i="6"/>
  <c r="J369" i="6" s="1"/>
  <c r="F116" i="1"/>
  <c r="AX345" i="1"/>
  <c r="AX26" i="1"/>
  <c r="H304" i="6"/>
  <c r="CA315" i="1"/>
  <c r="CA307" i="1" s="1"/>
  <c r="G19" i="2"/>
  <c r="J453" i="6"/>
  <c r="P453" i="6"/>
  <c r="T26" i="1"/>
  <c r="F130" i="1"/>
  <c r="T345" i="1"/>
  <c r="F85" i="1"/>
  <c r="AW72" i="1"/>
  <c r="AY307" i="1"/>
  <c r="F323" i="1"/>
  <c r="AY199" i="1"/>
  <c r="CH185" i="1"/>
  <c r="AX377" i="1"/>
  <c r="F598" i="1"/>
  <c r="AO18" i="1"/>
  <c r="F625" i="1"/>
  <c r="AV431" i="1"/>
  <c r="F448" i="1"/>
  <c r="F414" i="1"/>
  <c r="S385" i="1"/>
  <c r="S561" i="1"/>
  <c r="F451" i="1"/>
  <c r="AY431" i="1"/>
  <c r="F492" i="1"/>
  <c r="P475" i="1"/>
  <c r="AU521" i="1"/>
  <c r="F550" i="1"/>
  <c r="AU561" i="1"/>
  <c r="AR79" i="1"/>
  <c r="CA72" i="1"/>
  <c r="Q307" i="1"/>
  <c r="F327" i="1"/>
  <c r="AP18" i="1"/>
  <c r="F630" i="1"/>
  <c r="AQ18" i="1"/>
  <c r="F631" i="1"/>
  <c r="X30" i="1"/>
  <c r="F66" i="1"/>
  <c r="X109" i="1"/>
  <c r="V185" i="1"/>
  <c r="F222" i="1"/>
  <c r="V275" i="1"/>
  <c r="X431" i="1"/>
  <c r="F469" i="1"/>
  <c r="O521" i="1"/>
  <c r="F533" i="1"/>
  <c r="CF475" i="1"/>
  <c r="AW489" i="1"/>
  <c r="AW561" i="1" s="1"/>
  <c r="T231" i="1"/>
  <c r="F266" i="1"/>
  <c r="BD18" i="1"/>
  <c r="F646" i="1"/>
  <c r="Y185" i="1"/>
  <c r="F226" i="1"/>
  <c r="Q26" i="1"/>
  <c r="F121" i="1"/>
  <c r="CC385" i="1"/>
  <c r="AT399" i="1"/>
  <c r="AV141" i="1"/>
  <c r="F154" i="1"/>
  <c r="BB18" i="1"/>
  <c r="F634" i="1"/>
  <c r="CH30" i="1"/>
  <c r="AY40" i="1"/>
  <c r="F157" i="1"/>
  <c r="AY141" i="1"/>
  <c r="AB475" i="1"/>
  <c r="O489" i="1"/>
  <c r="S185" i="1"/>
  <c r="S275" i="1"/>
  <c r="S345" i="1" s="1"/>
  <c r="F214" i="1"/>
  <c r="AV521" i="1"/>
  <c r="F536" i="1"/>
  <c r="F84" i="1"/>
  <c r="AV72" i="1"/>
  <c r="CA431" i="1"/>
  <c r="AR443" i="1"/>
  <c r="AY72" i="1"/>
  <c r="F87" i="1"/>
  <c r="F329" i="1"/>
  <c r="R307" i="1"/>
  <c r="CA141" i="1"/>
  <c r="AR149" i="1"/>
  <c r="AK475" i="1"/>
  <c r="X489" i="1"/>
  <c r="X561" i="1" s="1"/>
  <c r="CB307" i="1"/>
  <c r="CF30" i="1"/>
  <c r="AW40" i="1"/>
  <c r="AW431" i="1"/>
  <c r="F449" i="1"/>
  <c r="AS199" i="1"/>
  <c r="CB185" i="1"/>
  <c r="GO478" i="1"/>
  <c r="CC489" i="1" s="1"/>
  <c r="CA489" i="1"/>
  <c r="T475" i="1"/>
  <c r="F510" i="1"/>
  <c r="CE475" i="1"/>
  <c r="AV489" i="1"/>
  <c r="X307" i="1"/>
  <c r="F341" i="1"/>
  <c r="AR521" i="1"/>
  <c r="F559" i="1"/>
  <c r="AY385" i="1"/>
  <c r="F407" i="1"/>
  <c r="CB141" i="1"/>
  <c r="AS149" i="1"/>
  <c r="CE185" i="1"/>
  <c r="AV199" i="1"/>
  <c r="R385" i="1"/>
  <c r="F413" i="1"/>
  <c r="R561" i="1"/>
  <c r="CA185" i="1"/>
  <c r="CE30" i="1"/>
  <c r="AV40" i="1"/>
  <c r="AY521" i="1"/>
  <c r="F539" i="1"/>
  <c r="AW385" i="1"/>
  <c r="F405" i="1"/>
  <c r="AB385" i="1"/>
  <c r="O399" i="1"/>
  <c r="S475" i="1"/>
  <c r="F504" i="1"/>
  <c r="CH231" i="1"/>
  <c r="AY245" i="1"/>
  <c r="F404" i="1"/>
  <c r="AV385" i="1"/>
  <c r="AV561" i="1"/>
  <c r="O185" i="1"/>
  <c r="F201" i="1"/>
  <c r="U181" i="1"/>
  <c r="F297" i="1"/>
  <c r="AZ22" i="1"/>
  <c r="F356" i="1"/>
  <c r="S307" i="1"/>
  <c r="F330" i="1"/>
  <c r="O30" i="1"/>
  <c r="F42" i="1"/>
  <c r="O109" i="1"/>
  <c r="R30" i="1"/>
  <c r="R109" i="1"/>
  <c r="F54" i="1"/>
  <c r="F445" i="1"/>
  <c r="O431" i="1"/>
  <c r="W381" i="1"/>
  <c r="W591" i="1"/>
  <c r="F585" i="1"/>
  <c r="CF185" i="1"/>
  <c r="AW199" i="1"/>
  <c r="O141" i="1"/>
  <c r="F151" i="1"/>
  <c r="AW141" i="1"/>
  <c r="F155" i="1"/>
  <c r="P30" i="1"/>
  <c r="F43" i="1"/>
  <c r="P109" i="1"/>
  <c r="AL475" i="1"/>
  <c r="Y489" i="1"/>
  <c r="Y561" i="1" s="1"/>
  <c r="T381" i="1"/>
  <c r="F582" i="1"/>
  <c r="T591" i="1"/>
  <c r="AW245" i="1"/>
  <c r="CF231" i="1"/>
  <c r="X385" i="1"/>
  <c r="F425" i="1"/>
  <c r="W26" i="1"/>
  <c r="F133" i="1"/>
  <c r="W345" i="1"/>
  <c r="Q381" i="1"/>
  <c r="F573" i="1"/>
  <c r="Q591" i="1"/>
  <c r="Y30" i="1"/>
  <c r="F67" i="1"/>
  <c r="Y109" i="1"/>
  <c r="Y385" i="1"/>
  <c r="F426" i="1"/>
  <c r="AT443" i="1"/>
  <c r="CC431" i="1"/>
  <c r="F299" i="1"/>
  <c r="F219" i="1"/>
  <c r="BA185" i="1"/>
  <c r="BA275" i="1"/>
  <c r="BA345" i="1" s="1"/>
  <c r="O307" i="1"/>
  <c r="F317" i="1"/>
  <c r="AB231" i="1"/>
  <c r="O245" i="1"/>
  <c r="S26" i="1"/>
  <c r="F124" i="1"/>
  <c r="U475" i="1"/>
  <c r="F511" i="1"/>
  <c r="U561" i="1"/>
  <c r="CE231" i="1"/>
  <c r="AV245" i="1"/>
  <c r="Y307" i="1"/>
  <c r="F342" i="1"/>
  <c r="BC18" i="1"/>
  <c r="F637" i="1"/>
  <c r="X231" i="1"/>
  <c r="F271" i="1"/>
  <c r="U26" i="1"/>
  <c r="F131" i="1"/>
  <c r="U345" i="1"/>
  <c r="R475" i="1"/>
  <c r="F503" i="1"/>
  <c r="F321" i="1"/>
  <c r="AW307" i="1"/>
  <c r="P185" i="1"/>
  <c r="F202" i="1"/>
  <c r="P275" i="1"/>
  <c r="T181" i="1"/>
  <c r="F296" i="1"/>
  <c r="BA26" i="1"/>
  <c r="F129" i="1"/>
  <c r="GN242" i="1"/>
  <c r="CB245" i="1" s="1"/>
  <c r="CA245" i="1"/>
  <c r="X185" i="1"/>
  <c r="F225" i="1"/>
  <c r="X275" i="1"/>
  <c r="P231" i="1"/>
  <c r="F248" i="1"/>
  <c r="CH475" i="1"/>
  <c r="AY489" i="1"/>
  <c r="AY561" i="1" s="1"/>
  <c r="AU79" i="1"/>
  <c r="CD72" i="1"/>
  <c r="F537" i="1"/>
  <c r="AW521" i="1"/>
  <c r="O72" i="1"/>
  <c r="F81" i="1"/>
  <c r="F320" i="1"/>
  <c r="AV307" i="1"/>
  <c r="Q345" i="1" l="1"/>
  <c r="F357" i="1" s="1"/>
  <c r="F287" i="1"/>
  <c r="F289" i="1"/>
  <c r="BA591" i="1"/>
  <c r="V591" i="1"/>
  <c r="BA381" i="1"/>
  <c r="AR399" i="1"/>
  <c r="AR385" i="1" s="1"/>
  <c r="F584" i="1"/>
  <c r="J103" i="6"/>
  <c r="V26" i="1"/>
  <c r="F132" i="1"/>
  <c r="CA30" i="1"/>
  <c r="P591" i="1"/>
  <c r="P377" i="1" s="1"/>
  <c r="AZ377" i="1"/>
  <c r="F602" i="1"/>
  <c r="F564" i="1"/>
  <c r="AR315" i="1"/>
  <c r="AR307" i="1" s="1"/>
  <c r="Y231" i="1"/>
  <c r="AX22" i="1"/>
  <c r="F352" i="1"/>
  <c r="CB30" i="1"/>
  <c r="AX621" i="1"/>
  <c r="AX18" i="1" s="1"/>
  <c r="F272" i="1"/>
  <c r="J205" i="6"/>
  <c r="J267" i="6"/>
  <c r="J76" i="6"/>
  <c r="J304" i="6"/>
  <c r="J481" i="6"/>
  <c r="J544" i="6"/>
  <c r="J540" i="6"/>
  <c r="AY381" i="1"/>
  <c r="AY591" i="1"/>
  <c r="F569" i="1"/>
  <c r="Y381" i="1"/>
  <c r="Y591" i="1"/>
  <c r="F588" i="1"/>
  <c r="BA22" i="1"/>
  <c r="F365" i="1"/>
  <c r="BA621" i="1"/>
  <c r="CB231" i="1"/>
  <c r="AS245" i="1"/>
  <c r="AS275" i="1" s="1"/>
  <c r="P181" i="1"/>
  <c r="F278" i="1"/>
  <c r="AV30" i="1"/>
  <c r="F45" i="1"/>
  <c r="AV109" i="1"/>
  <c r="F491" i="1"/>
  <c r="O475" i="1"/>
  <c r="Y181" i="1"/>
  <c r="F302" i="1"/>
  <c r="AY185" i="1"/>
  <c r="F207" i="1"/>
  <c r="AY275" i="1"/>
  <c r="U22" i="1"/>
  <c r="F367" i="1"/>
  <c r="V377" i="1"/>
  <c r="F614" i="1"/>
  <c r="BA181" i="1"/>
  <c r="F295" i="1"/>
  <c r="O385" i="1"/>
  <c r="F401" i="1"/>
  <c r="O561" i="1"/>
  <c r="CA475" i="1"/>
  <c r="AR489" i="1"/>
  <c r="AW475" i="1"/>
  <c r="F495" i="1"/>
  <c r="S22" i="1"/>
  <c r="F360" i="1"/>
  <c r="X381" i="1"/>
  <c r="F587" i="1"/>
  <c r="X591" i="1"/>
  <c r="F516" i="1"/>
  <c r="Y475" i="1"/>
  <c r="AZ18" i="1"/>
  <c r="F632" i="1"/>
  <c r="AV381" i="1"/>
  <c r="AV591" i="1"/>
  <c r="F566" i="1"/>
  <c r="F204" i="1"/>
  <c r="AV185" i="1"/>
  <c r="AV275" i="1"/>
  <c r="CC475" i="1"/>
  <c r="AT489" i="1"/>
  <c r="AS307" i="1"/>
  <c r="F332" i="1"/>
  <c r="F417" i="1"/>
  <c r="AT385" i="1"/>
  <c r="AT561" i="1"/>
  <c r="X26" i="1"/>
  <c r="F135" i="1"/>
  <c r="X345" i="1"/>
  <c r="Q377" i="1"/>
  <c r="F603" i="1"/>
  <c r="F205" i="1"/>
  <c r="AW185" i="1"/>
  <c r="AW275" i="1"/>
  <c r="R26" i="1"/>
  <c r="F123" i="1"/>
  <c r="R345" i="1"/>
  <c r="AW381" i="1"/>
  <c r="AW591" i="1"/>
  <c r="F567" i="1"/>
  <c r="F227" i="1"/>
  <c r="AR185" i="1"/>
  <c r="F515" i="1"/>
  <c r="X475" i="1"/>
  <c r="X181" i="1"/>
  <c r="F301" i="1"/>
  <c r="BA377" i="1"/>
  <c r="F611" i="1"/>
  <c r="P26" i="1"/>
  <c r="F112" i="1"/>
  <c r="P345" i="1"/>
  <c r="AS141" i="1"/>
  <c r="F166" i="1"/>
  <c r="AS185" i="1"/>
  <c r="F216" i="1"/>
  <c r="AY30" i="1"/>
  <c r="F48" i="1"/>
  <c r="AY109" i="1"/>
  <c r="AR30" i="1"/>
  <c r="AR109" i="1"/>
  <c r="F68" i="1"/>
  <c r="AV231" i="1"/>
  <c r="F250" i="1"/>
  <c r="O231" i="1"/>
  <c r="F247" i="1"/>
  <c r="O26" i="1"/>
  <c r="F111" i="1"/>
  <c r="AY231" i="1"/>
  <c r="F253" i="1"/>
  <c r="AV475" i="1"/>
  <c r="F494" i="1"/>
  <c r="AR431" i="1"/>
  <c r="F471" i="1"/>
  <c r="AS30" i="1"/>
  <c r="F57" i="1"/>
  <c r="AS109" i="1"/>
  <c r="T22" i="1"/>
  <c r="F366" i="1"/>
  <c r="T621" i="1"/>
  <c r="AU72" i="1"/>
  <c r="F98" i="1"/>
  <c r="AU109" i="1"/>
  <c r="CA231" i="1"/>
  <c r="AR245" i="1"/>
  <c r="Y26" i="1"/>
  <c r="F136" i="1"/>
  <c r="Y345" i="1"/>
  <c r="W22" i="1"/>
  <c r="F369" i="1"/>
  <c r="W621" i="1"/>
  <c r="AW231" i="1"/>
  <c r="F251" i="1"/>
  <c r="W377" i="1"/>
  <c r="F615" i="1"/>
  <c r="S181" i="1"/>
  <c r="F290" i="1"/>
  <c r="AR72" i="1"/>
  <c r="F107" i="1"/>
  <c r="S381" i="1"/>
  <c r="S591" i="1"/>
  <c r="F576" i="1"/>
  <c r="AY475" i="1"/>
  <c r="F497" i="1"/>
  <c r="U381" i="1"/>
  <c r="F583" i="1"/>
  <c r="U591" i="1"/>
  <c r="F461" i="1"/>
  <c r="AT431" i="1"/>
  <c r="T377" i="1"/>
  <c r="F612" i="1"/>
  <c r="O275" i="1"/>
  <c r="R381" i="1"/>
  <c r="R591" i="1"/>
  <c r="F575" i="1"/>
  <c r="AW30" i="1"/>
  <c r="AW109" i="1"/>
  <c r="F46" i="1"/>
  <c r="AR141" i="1"/>
  <c r="F177" i="1"/>
  <c r="V181" i="1"/>
  <c r="F298" i="1"/>
  <c r="V345" i="1"/>
  <c r="AU381" i="1"/>
  <c r="F580" i="1"/>
  <c r="AU591" i="1"/>
  <c r="Q22" i="1" l="1"/>
  <c r="Q621" i="1"/>
  <c r="F633" i="1" s="1"/>
  <c r="F427" i="1"/>
  <c r="AR561" i="1"/>
  <c r="AR591" i="1" s="1"/>
  <c r="F343" i="1"/>
  <c r="F594" i="1"/>
  <c r="F628" i="1"/>
  <c r="O181" i="1"/>
  <c r="F277" i="1"/>
  <c r="Y22" i="1"/>
  <c r="F372" i="1"/>
  <c r="Y621" i="1"/>
  <c r="T18" i="1"/>
  <c r="F642" i="1"/>
  <c r="AR381" i="1"/>
  <c r="F589" i="1"/>
  <c r="AW181" i="1"/>
  <c r="F281" i="1"/>
  <c r="AV26" i="1"/>
  <c r="F114" i="1"/>
  <c r="AV345" i="1"/>
  <c r="O345" i="1"/>
  <c r="AR26" i="1"/>
  <c r="F137" i="1"/>
  <c r="AV181" i="1"/>
  <c r="F280" i="1"/>
  <c r="AY181" i="1"/>
  <c r="F283" i="1"/>
  <c r="AS181" i="1"/>
  <c r="F292" i="1"/>
  <c r="AT381" i="1"/>
  <c r="F579" i="1"/>
  <c r="AT591" i="1"/>
  <c r="AR231" i="1"/>
  <c r="F273" i="1"/>
  <c r="AS26" i="1"/>
  <c r="F126" i="1"/>
  <c r="AS345" i="1"/>
  <c r="AW377" i="1"/>
  <c r="F597" i="1"/>
  <c r="X377" i="1"/>
  <c r="F617" i="1"/>
  <c r="AR475" i="1"/>
  <c r="F517" i="1"/>
  <c r="Y377" i="1"/>
  <c r="F618" i="1"/>
  <c r="S377" i="1"/>
  <c r="F606" i="1"/>
  <c r="AW26" i="1"/>
  <c r="F115" i="1"/>
  <c r="AW345" i="1"/>
  <c r="U377" i="1"/>
  <c r="F613" i="1"/>
  <c r="W18" i="1"/>
  <c r="F645" i="1"/>
  <c r="AU26" i="1"/>
  <c r="F128" i="1"/>
  <c r="AU345" i="1"/>
  <c r="R22" i="1"/>
  <c r="F359" i="1"/>
  <c r="J16" i="2" s="1"/>
  <c r="R621" i="1"/>
  <c r="AV377" i="1"/>
  <c r="F596" i="1"/>
  <c r="O381" i="1"/>
  <c r="F563" i="1"/>
  <c r="O591" i="1"/>
  <c r="AS231" i="1"/>
  <c r="F262" i="1"/>
  <c r="V22" i="1"/>
  <c r="F368" i="1"/>
  <c r="V621" i="1"/>
  <c r="R377" i="1"/>
  <c r="F605" i="1"/>
  <c r="AY26" i="1"/>
  <c r="F117" i="1"/>
  <c r="AY345" i="1"/>
  <c r="P22" i="1"/>
  <c r="F348" i="1"/>
  <c r="P621" i="1"/>
  <c r="S621" i="1"/>
  <c r="U621" i="1"/>
  <c r="AY377" i="1"/>
  <c r="F599" i="1"/>
  <c r="AU377" i="1"/>
  <c r="F610" i="1"/>
  <c r="H17" i="2" s="1"/>
  <c r="AR275" i="1"/>
  <c r="X22" i="1"/>
  <c r="F371" i="1"/>
  <c r="X621" i="1"/>
  <c r="F507" i="1"/>
  <c r="AT475" i="1"/>
  <c r="BA18" i="1"/>
  <c r="F641" i="1"/>
  <c r="Q18" i="1" l="1"/>
  <c r="AW22" i="1"/>
  <c r="F351" i="1"/>
  <c r="AW621" i="1"/>
  <c r="O22" i="1"/>
  <c r="F347" i="1"/>
  <c r="O621" i="1"/>
  <c r="O377" i="1"/>
  <c r="F593" i="1"/>
  <c r="AU22" i="1"/>
  <c r="F364" i="1"/>
  <c r="H16" i="2" s="1"/>
  <c r="H19" i="2" s="1"/>
  <c r="AU621" i="1"/>
  <c r="AV22" i="1"/>
  <c r="F350" i="1"/>
  <c r="AV621" i="1"/>
  <c r="X18" i="1"/>
  <c r="F647" i="1"/>
  <c r="S18" i="1"/>
  <c r="F636" i="1"/>
  <c r="J17" i="2"/>
  <c r="J19" i="2" s="1"/>
  <c r="Y18" i="1"/>
  <c r="F648" i="1"/>
  <c r="P18" i="1"/>
  <c r="F624" i="1"/>
  <c r="V18" i="1"/>
  <c r="F644" i="1"/>
  <c r="AT377" i="1"/>
  <c r="F609" i="1"/>
  <c r="F17" i="2" s="1"/>
  <c r="AT621" i="1"/>
  <c r="U18" i="1"/>
  <c r="F643" i="1"/>
  <c r="AR181" i="1"/>
  <c r="F303" i="1"/>
  <c r="AR345" i="1"/>
  <c r="R18" i="1"/>
  <c r="F635" i="1"/>
  <c r="AR377" i="1"/>
  <c r="F619" i="1"/>
  <c r="AY22" i="1"/>
  <c r="F353" i="1"/>
  <c r="AY621" i="1"/>
  <c r="AS22" i="1"/>
  <c r="F362" i="1"/>
  <c r="E16" i="2" s="1"/>
  <c r="AS621" i="1"/>
  <c r="AV18" i="1" l="1"/>
  <c r="F626" i="1"/>
  <c r="O18" i="1"/>
  <c r="F623" i="1"/>
  <c r="AS18" i="1"/>
  <c r="F638" i="1"/>
  <c r="AT18" i="1"/>
  <c r="F639" i="1"/>
  <c r="E19" i="2"/>
  <c r="I16" i="2"/>
  <c r="F19" i="2"/>
  <c r="I17" i="2"/>
  <c r="AU18" i="1"/>
  <c r="F640" i="1"/>
  <c r="AW18" i="1"/>
  <c r="F627" i="1"/>
  <c r="AY18" i="1"/>
  <c r="F629" i="1"/>
  <c r="AR22" i="1"/>
  <c r="F373" i="1"/>
  <c r="AR621" i="1"/>
  <c r="AR18" i="1" l="1"/>
  <c r="F649" i="1"/>
  <c r="F650" i="1" s="1"/>
  <c r="I19" i="2"/>
  <c r="F651" i="1" l="1"/>
  <c r="J552" i="6" s="1"/>
  <c r="F652" i="1" l="1"/>
  <c r="J14" i="6" s="1"/>
</calcChain>
</file>

<file path=xl/sharedStrings.xml><?xml version="1.0" encoding="utf-8"?>
<sst xmlns="http://schemas.openxmlformats.org/spreadsheetml/2006/main" count="9745" uniqueCount="911">
  <si>
    <t>Smeta.RU Flash  (495) 974-1589</t>
  </si>
  <si>
    <t>_PS_</t>
  </si>
  <si>
    <t>Smeta.RU Flash</t>
  </si>
  <si>
    <t/>
  </si>
  <si>
    <t>Навес для техники 24.05.24 (Исправл.)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</si>
  <si>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</si>
  <si>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</si>
  <si>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</si>
  <si>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</si>
  <si>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Территориальные сметные нормативы для Москвы ТСН-2001 (МГЭ)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</si>
  <si>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</si>
  <si>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</si>
  <si>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</si>
  <si>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</si>
  <si>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Устройство навеса</t>
  </si>
  <si>
    <t>Новый раздел</t>
  </si>
  <si>
    <t>Подготовительные работы</t>
  </si>
  <si>
    <t>Новый подраздел</t>
  </si>
  <si>
    <t>Разборка</t>
  </si>
  <si>
    <t>1</t>
  </si>
  <si>
    <t>6.57-2-9</t>
  </si>
  <si>
    <t>Разборка асфальтобетонных покрытий ( под фунд тумбы 1м*1м*10шт)</t>
  </si>
  <si>
    <t>100 м2 покрытия</t>
  </si>
  <si>
    <t>ТСН-2001.6 Доп. 68, Сб. 57, т. 2, поз. 9</t>
  </si>
  <si>
    <t>Ремонтно-строительные работы</t>
  </si>
  <si>
    <t>ТСН-2001.6-57. 57-1...57-5</t>
  </si>
  <si>
    <t>ТСН-2001.6-57-1</t>
  </si>
  <si>
    <t>1,1</t>
  </si>
  <si>
    <t>справочно</t>
  </si>
  <si>
    <t>Масса мусора (84м2*0,08м*2,4тн/м3)</t>
  </si>
  <si>
    <t>т</t>
  </si>
  <si>
    <t>2</t>
  </si>
  <si>
    <t>6.57-4-1</t>
  </si>
  <si>
    <t>Разборка бетонных оснований под полы из гравия (10м2*0,1м)</t>
  </si>
  <si>
    <t>100 м3</t>
  </si>
  <si>
    <t>ТСН-2001.6. Доп. 1-42. Сб. 57, т. 4, поз. 1</t>
  </si>
  <si>
    <t>2,1</t>
  </si>
  <si>
    <t>Масса мусора (1м3*2,4тн/м3)</t>
  </si>
  <si>
    <t>3</t>
  </si>
  <si>
    <t>6.68-51-2</t>
  </si>
  <si>
    <t>Разборка покрытий и оснований щебеночных (10м2*0,15м)</t>
  </si>
  <si>
    <t>100 м3 конструкций</t>
  </si>
  <si>
    <t>ТСН-2001.6 Доп. 68, Сб. 68, т. 51, поз. 2</t>
  </si>
  <si>
    <t>ТСН-2001.6-68. 68-51...68-53</t>
  </si>
  <si>
    <t>ТСН-2001.6-68-21</t>
  </si>
  <si>
    <t>4</t>
  </si>
  <si>
    <t>6.68-13-1</t>
  </si>
  <si>
    <t>Механизированная погрузка строительного мусора в автомобили-самосвалы (1,536+1,92+1,2м3*1,8тн/м3)*90%</t>
  </si>
  <si>
    <t>1 Т</t>
  </si>
  <si>
    <t>ТСН-2001.6. Доп. 1-42. Сб. 68, т. 13, поз. 1</t>
  </si>
  <si>
    <t>ТСН-2001.6-68. 68-13</t>
  </si>
  <si>
    <t>ТСН-2001.6-68-5</t>
  </si>
  <si>
    <t>5</t>
  </si>
  <si>
    <t>6.69-19-1</t>
  </si>
  <si>
    <t>Погрузка и выгрузка вручную строительного мусора на транспортные средства (10%)</t>
  </si>
  <si>
    <t>ТСН-2001.6. Доп. 1-42. Сб. 69, т. 19, поз. 1</t>
  </si>
  <si>
    <t>ТСН-2001.6-69. 69-1...69-49</t>
  </si>
  <si>
    <t>ТСН-2001.6-69-1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</si>
  <si>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</si>
  <si>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</si>
  <si>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</si>
  <si>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</si>
  <si>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</si>
  <si>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</si>
  <si>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</si>
  <si>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</si>
  <si>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</si>
  <si>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</si>
  <si>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</si>
  <si>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</si>
  <si>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</si>
  <si>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</si>
  <si>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</si>
  <si>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</si>
  <si>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</si>
  <si>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</si>
  <si>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</si>
  <si>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</si>
  <si>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</si>
  <si>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</si>
  <si>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</si>
  <si>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</si>
  <si>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</si>
  <si>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</si>
  <si>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</si>
  <si>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</si>
  <si>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</si>
  <si>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</si>
  <si>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</si>
  <si>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</si>
  <si>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</si>
  <si>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</si>
  <si>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</si>
  <si>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</si>
  <si>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</si>
  <si>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</si>
  <si>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</si>
  <si>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</si>
  <si>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</si>
  <si>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</si>
  <si>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</si>
  <si>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</si>
  <si>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</si>
  <si>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</si>
  <si>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</si>
  <si>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</si>
  <si>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</si>
  <si>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</si>
  <si>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</si>
  <si>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</si>
  <si>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</si>
  <si>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</si>
  <si>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Прочие затраты</t>
  </si>
  <si>
    <t>6</t>
  </si>
  <si>
    <t>15.2-50-10</t>
  </si>
  <si>
    <t>Перевозка строительного мусора на расстояние до 50 км автосамосвалами грузоподъемностью до 10 т</t>
  </si>
  <si>
    <t>ТСН-2001.15 Доп. 68, Сб. 2, т. 50, поз. 10</t>
  </si>
  <si>
    <t>Транспортные затраты</t>
  </si>
  <si>
    <t>ТСН-2001.15-1. Перевозка строительного мусора</t>
  </si>
  <si>
    <t>ТСН-2001.15-1-5</t>
  </si>
  <si>
    <t>7</t>
  </si>
  <si>
    <t>15.1-1500-03</t>
  </si>
  <si>
    <t>Отходы щебня, загрязненного нефтепродуктами, при ремонте, замене щебеночного покрытия (содержание нефтепродуктов менее 15%) малоопасные</t>
  </si>
  <si>
    <t>ТСН-2001.15 Доп. 56, Сб. 1, т. 1500, поз. 3</t>
  </si>
  <si>
    <t>8</t>
  </si>
  <si>
    <t>15.1-1201-08</t>
  </si>
  <si>
    <t>Отходы бетона, загрязненные нефтью или нефтепродуктами в количестве не более 15%, малоопасные</t>
  </si>
  <si>
    <t>ТСН-2001.15 Доп. 56, Сб. 1, т. 1201, поз. 8</t>
  </si>
  <si>
    <t>9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</si>
  <si>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</si>
  <si>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</si>
  <si>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</si>
  <si>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Земляные и планировочные работы</t>
  </si>
  <si>
    <t>10</t>
  </si>
  <si>
    <t>3.1-6-10</t>
  </si>
  <si>
    <t>(90% механиз) Разработка грунта с погрузкой на автомобили-самосвалы экскаваторами с ковшом вместимостью 0,5 м3 группа грунтов 1-3  (1м*1м*1,5м*10шт)*90% (примеч к сб.1 табл 3 п.3.4 и п.3.23)</t>
  </si>
  <si>
    <t>100 м3 грунта</t>
  </si>
  <si>
    <t>ТСН-2001.3 Доп. 68, Сб. 1, т. 6, поз. 10</t>
  </si>
  <si>
    <t>)*1,2)*1,2</t>
  </si>
  <si>
    <t>Строительные работы</t>
  </si>
  <si>
    <t>ТСН-2001.3-1. 1-1...1-7</t>
  </si>
  <si>
    <t>ТСН-2001.3-1-1</t>
  </si>
  <si>
    <t>11</t>
  </si>
  <si>
    <t>3.1-50-1</t>
  </si>
  <si>
    <t>(10%) Разработка грунта вручную в траншеях шириной более 2 м и котлованах площадью сечения до 5 м2 с глубиной траншей и котлованов до 2 м группа грунтов 1-3 (тех.ч. сб.1 табл п.3.43 и п.3.45)</t>
  </si>
  <si>
    <t>ТСН-2001.3. Доп. 1-42. Сб. 1, т. 50, поз. 1</t>
  </si>
  <si>
    <t>*1,2</t>
  </si>
  <si>
    <t>ТСН-2001.3-1. 1-49...1-55</t>
  </si>
  <si>
    <t>ТСН-2001.3-1-15</t>
  </si>
  <si>
    <t>Поправка: ТСН-2001.3-1. р3. тб3. п.3.13  Поправка: ТСН-2001.3-1. р3. тб3. п.3.13  Поправка: ТСН-2001.3-1. р3. тб3. п.3.43  Поправка: ТСН-2001.3-1. р3. тб3. п.3.45</t>
  </si>
  <si>
    <t>12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</si>
  <si>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</si>
  <si>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</si>
  <si>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</si>
  <si>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51-6</t>
  </si>
  <si>
    <t>ТСН-2001.6-51-4</t>
  </si>
  <si>
    <t>13</t>
  </si>
  <si>
    <t>15.2-54-2</t>
  </si>
  <si>
    <t>Перевозка грунтов растительного слоя и торфов на расстояние до 54 км автосамосвалами грузоподъемностью до 20 т (15м3*1,2тн/м3)</t>
  </si>
  <si>
    <t>ТСН-2001.15 Доп. 68, Сб. 2, т. 54, поз. 2</t>
  </si>
  <si>
    <t>ТСН-2001.15-1. Перевозка грунта</t>
  </si>
  <si>
    <t>ТСН-2001.15-1-3</t>
  </si>
  <si>
    <t>14</t>
  </si>
  <si>
    <t>15.1-1102-02</t>
  </si>
  <si>
    <t>Отходы грунта при проведении открытых земляных работ малоопасные</t>
  </si>
  <si>
    <t>ТСН-2001.15 Доп. 56, Сб. 1, т. 1102, поз. 2</t>
  </si>
  <si>
    <t>Конструктивные работы</t>
  </si>
  <si>
    <t>Основание под металоконструкции</t>
  </si>
  <si>
    <t>15</t>
  </si>
  <si>
    <t>3.8-1-1</t>
  </si>
  <si>
    <t>Устройство песчаного основания под фундаменты (10м2)*0,25м</t>
  </si>
  <si>
    <t>1 м3 основания</t>
  </si>
  <si>
    <t>ТСН-2001.3 Доп. 70, Сб. 8, т. 1, поз. 1</t>
  </si>
  <si>
    <t>ТСН-2001.3-8. 8-1</t>
  </si>
  <si>
    <t>ТСН-2001.3-8-1</t>
  </si>
  <si>
    <t>15,1</t>
  </si>
  <si>
    <t>1.1-1-766</t>
  </si>
  <si>
    <t>Песок для строительных работ, рядовой</t>
  </si>
  <si>
    <t>м3</t>
  </si>
  <si>
    <t>ТСН-2001.1 Доп. 69, Р. 1, о. 1, поз. 766</t>
  </si>
  <si>
    <t>16</t>
  </si>
  <si>
    <t>3.8-1-2</t>
  </si>
  <si>
    <t>Устройство щебеночного основания под фундаменты (10*0,25)</t>
  </si>
  <si>
    <t>ТСН-2001.3 Доп. 68, Сб. 8, т. 1, поз. 2</t>
  </si>
  <si>
    <t>16,1</t>
  </si>
  <si>
    <t>1.1-1-1529</t>
  </si>
  <si>
    <t>Щебень из естественного камня для строительных работ, марка 1200-800, фракция 10-20 мм</t>
  </si>
  <si>
    <t>ТСН-2001.1 Доп. 67, Р. 1, о. 1, поз. 1529</t>
  </si>
  <si>
    <t>16,2</t>
  </si>
  <si>
    <t>1.1-1-1530</t>
  </si>
  <si>
    <t>Щебень из естественного камня для строительных работ, марка 1200-800, фракция 20-40 мм</t>
  </si>
  <si>
    <t>ТСН-2001.1 Доп. 67, Р. 1, о. 1, поз. 1530</t>
  </si>
  <si>
    <t>17</t>
  </si>
  <si>
    <t>3.6-13-1</t>
  </si>
  <si>
    <t>Устройство поясов в опалубке (1м*1м*1м*10шт)</t>
  </si>
  <si>
    <t>100 м3 в деле</t>
  </si>
  <si>
    <t>ТСН-2001.3 Доп. 70, Сб. 6, т. 13, поз. 1</t>
  </si>
  <si>
    <t>ТСН-2001.3-6. 6-1...6-13</t>
  </si>
  <si>
    <t>ТСН-2001.3-6-1</t>
  </si>
  <si>
    <t>17,1</t>
  </si>
  <si>
    <t>1.3-4-4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</si>
  <si>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12-14 мм</t>
  </si>
  <si>
    <t>ТСН-2001.1 Доп. 67, Р. 3, о. 4, поз. 4</t>
  </si>
  <si>
    <t>17,2</t>
  </si>
  <si>
    <t>1.3-4-1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</si>
  <si>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6-7 мм</t>
  </si>
  <si>
    <t>ТСН-2001.1 Доп. 67, Р. 3, о. 4, поз. 1</t>
  </si>
  <si>
    <t>17,3</t>
  </si>
  <si>
    <t>1.3-1-41</t>
  </si>
  <si>
    <t>Смеси бетонные, БСГ, тяжелого бетона на гранитном щебне, класс прочности В25 (М350); П3, фракция 5-20, F150, W6</t>
  </si>
  <si>
    <t>ТСН-2001.1 Доп. 67, Р. 3, о. 1, поз. 41</t>
  </si>
  <si>
    <t>18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</si>
  <si>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</si>
  <si>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 (периметр плиты ((1+1)*2стор*1м*10шт)</t>
  </si>
  <si>
    <t>100 м2 изолируемой поверхности</t>
  </si>
  <si>
    <t>ТСН-2001.3 Доп. 71, Сб. 8, т. 2, поз. 7</t>
  </si>
  <si>
    <t>ТСН-2001.3-8. 8-2-2,3,5...7</t>
  </si>
  <si>
    <t>ТСН-2001.3-8-2</t>
  </si>
  <si>
    <t>18,1</t>
  </si>
  <si>
    <t>1.1-1-613</t>
  </si>
  <si>
    <t>ТСН-2001.1 Доп. 70, Р. 1, о. 1, поз. 613</t>
  </si>
  <si>
    <t>Металлоконструкции</t>
  </si>
  <si>
    <t>19</t>
  </si>
  <si>
    <t>3.9-61-1</t>
  </si>
  <si>
    <t>Изготовление решетчатых конструкций (стойки, опоры, фермы и прочие)</t>
  </si>
  <si>
    <t>1 т конструкций</t>
  </si>
  <si>
    <t>ТСН-2001.3 Доп. 68, Сб. 9, т. 61, поз. 1</t>
  </si>
  <si>
    <t>ТСН-2001.3-9. 9-1...9-72</t>
  </si>
  <si>
    <t>ТСН-2001.3-9-1</t>
  </si>
  <si>
    <t>19,1</t>
  </si>
  <si>
    <t>1.1-1-1104</t>
  </si>
  <si>
    <t>Прокат листовой, толщина более 4 мм, из стали углеродистой обыкновенного качества, спокойной</t>
  </si>
  <si>
    <t>ТСН-2001.1 Доп. 67, Р. 1, о. 1, поз. 1104</t>
  </si>
  <si>
    <t>19,2</t>
  </si>
  <si>
    <t>1.1-1-2288</t>
  </si>
  <si>
    <t>Профили стальные электросварные квадратного сечения трубчатые, размер стороны 140 мм, толщина стенки 4-7 мм</t>
  </si>
  <si>
    <t>ТСН-2001.1 Доп. 67, Р. 1, о. 1, поз. 2288</t>
  </si>
  <si>
    <t>19,3</t>
  </si>
  <si>
    <t>1.1-1-2286</t>
  </si>
  <si>
    <t>Профили стальные электросварные квадратного сечения трубчатые, размер стороны 100 мм, толщина стенки 3-6 мм</t>
  </si>
  <si>
    <t>ТСН-2001.1 Доп. 67, Р. 1, о. 1, поз. 2286</t>
  </si>
  <si>
    <t>19,4</t>
  </si>
  <si>
    <t>1.1-1-2285</t>
  </si>
  <si>
    <t>Профили стальные электросварные квадратного сечения трубчатые, размер стороны 80 мм, толщина стенки 3-6 мм</t>
  </si>
  <si>
    <t>ТСН-2001.1 Доп. 67, Р. 1, о. 1, поз. 2285</t>
  </si>
  <si>
    <t>20</t>
  </si>
  <si>
    <t>3.9-10-2</t>
  </si>
  <si>
    <t>Монтаж пролетных строений галерей с опорами горизонтального типа</t>
  </si>
  <si>
    <t>ТСН-2001.3 Доп. 69, Сб. 9, т. 10, поз. 2</t>
  </si>
  <si>
    <t>21</t>
  </si>
  <si>
    <t>3.15-179-2</t>
  </si>
  <si>
    <t>Огрунтовка металлических поверхностей стальных балок, труб диаметром более 50 мм и т.п. грунтовкой акриловой антикоррозионной за один раз</t>
  </si>
  <si>
    <t>100 м2</t>
  </si>
  <si>
    <t>ТСН-2001.3 Доп. 68, Сб. 15, т. 179, поз. 2</t>
  </si>
  <si>
    <t>ТСН-2001.3-15. 15-179-1...15-179-2 (доп. 53)</t>
  </si>
  <si>
    <t>ТСН-2001.3-15-45</t>
  </si>
  <si>
    <t>21,1</t>
  </si>
  <si>
    <t>1.1-1-4305</t>
  </si>
  <si>
    <t>Грунтовка водно-дисперсионная акриловая антикоррозионная, для наружных и внутренних работ</t>
  </si>
  <si>
    <t>ТСН-2001.1 Доп. 53, Р. 1, о. 1, поз. 4305</t>
  </si>
  <si>
    <t>22</t>
  </si>
  <si>
    <t>3.15-108-3</t>
  </si>
  <si>
    <t>Окраска суриком стальных балок, труб диаметром более 50 мм и т.п. за два раза</t>
  </si>
  <si>
    <t>100 м2 окрашиваемой поверхности</t>
  </si>
  <si>
    <t>ТСН-2001.3 Доп. 71, Сб. 15, т. 108, поз. 3</t>
  </si>
  <si>
    <t>ТСН-2001.3-15. 15-91-3, 15-91-4, 15-92...15-115</t>
  </si>
  <si>
    <t>ТСН-2001.3-15-9</t>
  </si>
  <si>
    <t>22,1</t>
  </si>
  <si>
    <t>1.1-1-7995</t>
  </si>
  <si>
    <t>Краска масляная земляная, мумия сурик железный, густотертая, типа МА-0115</t>
  </si>
  <si>
    <t>кг</t>
  </si>
  <si>
    <t>ТСН-2001.1 Доп. 66, Р. 1, о. 1, поз. 7995</t>
  </si>
  <si>
    <t>22,2</t>
  </si>
  <si>
    <t>1.1-1-733</t>
  </si>
  <si>
    <t>Олифа для окраски натуральная</t>
  </si>
  <si>
    <t>ТСН-2001.1. Доп. 1-42. Р. 1, о. 1, поз. 733</t>
  </si>
  <si>
    <t>Кровля</t>
  </si>
  <si>
    <t>23</t>
  </si>
  <si>
    <t>3.9-22-1</t>
  </si>
  <si>
    <t>ТСН-2001.3 Доп. 68, Сб. 9, т. 22, поз. 1</t>
  </si>
  <si>
    <t>23,1</t>
  </si>
  <si>
    <t>1.1-1-2122</t>
  </si>
  <si>
    <t>Профили стальные оцинкованные с лакокрасочным покрытием, марка Н60-902-0,8</t>
  </si>
  <si>
    <t>м2</t>
  </si>
  <si>
    <t>ТСН-2001.1 Доп. 67, Р. 1, о. 1, поз. 2122</t>
  </si>
  <si>
    <t>23,2</t>
  </si>
  <si>
    <t>1.1-1-3269</t>
  </si>
  <si>
    <t>(расход 1000шт на 100м2) Шурупы-саморезы кровельные оцинкованные с шайбой и уплотнительной прокладкой, размер 4,8х80 мм</t>
  </si>
  <si>
    <t>100 шт.</t>
  </si>
  <si>
    <t>ТСН-2001.1 Доп. 70, Р. 1, о. 1, поз. 3269</t>
  </si>
  <si>
    <t>24</t>
  </si>
  <si>
    <t>3.12-16-1</t>
  </si>
  <si>
    <t>Ограждение кровель перилами</t>
  </si>
  <si>
    <t>100 м ограждения</t>
  </si>
  <si>
    <t>ТСН-2001.3 Доп. 68, Сб. 12, т. 16, поз. 1</t>
  </si>
  <si>
    <t>ТСН-2001.3-12. 12-1...12-29</t>
  </si>
  <si>
    <t>ТСН-2001.3-12-1</t>
  </si>
  <si>
    <t>24,1</t>
  </si>
  <si>
    <t>1.6-1-279</t>
  </si>
  <si>
    <t>(Снегозадержатель) Отдельные конструктивные элементы с преобладанием гнутосварных профилей и круглых труб, средняя масса сборочных единиц до 0,1 т</t>
  </si>
  <si>
    <t>ТСН-2001.1 Доп. 67, Р. 6, о. 1, поз. 279</t>
  </si>
  <si>
    <t>Инженерные сети</t>
  </si>
  <si>
    <t>Электромонтажные работы</t>
  </si>
  <si>
    <t>Прокладка силовых и осветительных кабельных линий</t>
  </si>
  <si>
    <t>4.8-174-2</t>
  </si>
  <si>
    <t>Рукава металлические и вводы гибкие, рукав, наружный диаметр до 60 мм</t>
  </si>
  <si>
    <t>100 м</t>
  </si>
  <si>
    <t>ТСН-2001.4 Доп. 72, Сб. 8, т. 174, поз. 2</t>
  </si>
  <si>
    <t>Монтаж оборудования</t>
  </si>
  <si>
    <t>ТСН-2001.4-8. 8-155...8-184</t>
  </si>
  <si>
    <t>ТСН-2001.4-8-16</t>
  </si>
  <si>
    <t>1.21-5-440</t>
  </si>
  <si>
    <t>Рукава металлические из стальной оцинкованной ленты, негерметичные, простого профиля, марка РЗ-ЦХ, диаметр условный 50 мм</t>
  </si>
  <si>
    <t>м</t>
  </si>
  <si>
    <t>ТСН-2001.1 Доп. 70, Р. 21, о. 5, поз. 440</t>
  </si>
  <si>
    <t>4.8-80-3</t>
  </si>
  <si>
    <t>Кабели до 35 кВ в проложенных трубах, блоках и коробах, кабель, масса 1 м, до 3 кг</t>
  </si>
  <si>
    <t>100 М КАБЕЛЯ</t>
  </si>
  <si>
    <t>ТСН-2001.4 Доп. 69, Сб. 8, т. 80, поз. 3</t>
  </si>
  <si>
    <t>ТСН-2001.4-8. 8-73...8-80</t>
  </si>
  <si>
    <t>ТСН-2001.4-8-3</t>
  </si>
  <si>
    <t>1.23-8-648</t>
  </si>
  <si>
    <t>Кабели силовые с медными жилами огнестойкие, с изоляцией и оболочкой из поливинилхлоридных композиций пониженной пожароопасности, с низким дымо- и газовыделением, напряжение 1000 В, марка ВВГнг-FRLS, число жил и сечение 4х50 мм2</t>
  </si>
  <si>
    <t>км</t>
  </si>
  <si>
    <t>ТСН-2001.1 Доп. 67, Р. 23, о. 8, поз. 648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</si>
  <si>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</si>
  <si>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</si>
  <si>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ТСН-2001.4 Доп. 54, Сб. 8, т. 288, поз. 3</t>
  </si>
  <si>
    <t>ТСН-2001.4-8. 8-288 (доп. 19)</t>
  </si>
  <si>
    <t>ТСН-2001.4-8-27</t>
  </si>
  <si>
    <t>3,1</t>
  </si>
  <si>
    <t>1.21-5-935</t>
  </si>
  <si>
    <t>Коробки распаечные, серия "Tyco", из полистирола, открытой установки, степень защиты IP55, 4 ввода, диаметр 80 мм, высота 50 мм, артикул 67025</t>
  </si>
  <si>
    <t>шт.</t>
  </si>
  <si>
    <t>ТСН-2001.1 Доп. 55, Р. 21, о. 5, поз. 935</t>
  </si>
  <si>
    <t>3,2</t>
  </si>
  <si>
    <t>1.12-5-373</t>
  </si>
  <si>
    <t>Трубы электротехнические гофрированные, поливинилхлоридные, негорючие, с зондом, наружный диаметр 25 мм</t>
  </si>
  <si>
    <t>ТСН-2001.1 Доп. 67, Р. 12, о. 5, поз. 373</t>
  </si>
  <si>
    <t>3,3</t>
  </si>
  <si>
    <t>1.21-5-1137</t>
  </si>
  <si>
    <t>Держатели пластиковые с защелкой для крепления труб, рукавов и гибких вводов диаметром 25 мм</t>
  </si>
  <si>
    <t>ТСН-2001.1 Доп. 67, Р. 21, о. 5, поз. 1137</t>
  </si>
  <si>
    <t>4.8-80-1</t>
  </si>
  <si>
    <t>Кабели до 35 кВ в проложенных трубах, блоках и коробах, кабель, масса 1 м, до 1 кг</t>
  </si>
  <si>
    <t>ТСН-2001.4 Доп. 69, Сб. 8, т. 80, поз. 1</t>
  </si>
  <si>
    <t>4,1</t>
  </si>
  <si>
    <t>1.23-8-389</t>
  </si>
  <si>
    <t>Кабели силовые с медными жилами, напряжение 660 В, марка ВВГнг(А)-LS, число жил и сечение 3х1,5 мм2</t>
  </si>
  <si>
    <t>ТСН-2001.1 Доп. 67, Р. 23, о. 8, поз. 389</t>
  </si>
  <si>
    <t>4,2</t>
  </si>
  <si>
    <t>1.23-8-390</t>
  </si>
  <si>
    <t>Кабели силовые с медными жилами, напряжение 660 В, марка ВВГнг(А)-LS, число жил и сечение 3х2,5 мм2</t>
  </si>
  <si>
    <t>ТСН-2001.1 Доп. 67, Р. 23, о. 8, поз. 390</t>
  </si>
  <si>
    <t>Установка электрооборудования</t>
  </si>
  <si>
    <t>4.8-251-9</t>
  </si>
  <si>
    <t>Щитки осветительные, устанавливаемые на стене распорными дюбелями, масса щитка до 6 кг</t>
  </si>
  <si>
    <t>1  ШТ.</t>
  </si>
  <si>
    <t>ТСН-2001.4 Доп. 68, Сб. 8, т. 251, поз. 9</t>
  </si>
  <si>
    <t>ТСН-2001.4-8. 8-188...8-272</t>
  </si>
  <si>
    <t>ТСН-2001.4-8-18</t>
  </si>
  <si>
    <t>5,1</t>
  </si>
  <si>
    <t>1.21-4-256</t>
  </si>
  <si>
    <t>Щитки под автоматические выключатели, серия "Tyco", для открытой проводки на 12 модулей, из полистирола, размеры 280х190х93 мм, степень защиты IP40, с дверцей, с шиной заземления и дин-рейкой, артикул 68012</t>
  </si>
  <si>
    <t>ТСН-2001.1 Доп. 67, Р. 21, о. 4, поз. 256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</si>
  <si>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</si>
  <si>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</si>
  <si>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ТСН-2001.4 Доп. 68, Сб. 8, т. 218, поз. 1</t>
  </si>
  <si>
    <t>)*0,8</t>
  </si>
  <si>
    <t>6,1</t>
  </si>
  <si>
    <t>1.21-5-477</t>
  </si>
  <si>
    <t>Выключатели автоматические 3 полюсные на ток до 63 А тип ВА 61-29</t>
  </si>
  <si>
    <t>ТСН-2001.1 Доп. 67, Р. 21, о. 5, поз. 477</t>
  </si>
  <si>
    <t>6,2</t>
  </si>
  <si>
    <t>1.21-5-930</t>
  </si>
  <si>
    <t>Выключатель автоматический, управляемый дифференциальным током, без защиты от сверхтоков (УЗО), 2 полюса, модульный, характеристика срабатывания А, номинальный ток/номинальный отключающий дифференциальный ток 16 А/10 мА; 25 А, 32 А, 40 А/30 мА</t>
  </si>
  <si>
    <t>ТСН-2001.1 Доп. 70, Р. 21, о. 5, поз. 930</t>
  </si>
  <si>
    <t>6,3</t>
  </si>
  <si>
    <t>1.21-5-1005</t>
  </si>
  <si>
    <t>DIN-рейки для установки низковольтной аппаратуры в электроконструкциях, размеры 7,5х35х300 мм, тип 10101</t>
  </si>
  <si>
    <t>ТСН-2001.1 Доп. 67, Р. 21, о. 5, поз. 1005</t>
  </si>
  <si>
    <t>4.8-218-2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</si>
  <si>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100 А</t>
  </si>
  <si>
    <t>ТСН-2001.4 Доп. 69, Сб. 8, т. 218, поз. 2</t>
  </si>
  <si>
    <t>7,1</t>
  </si>
  <si>
    <t>1.21-5-931</t>
  </si>
  <si>
    <t>Выключатель автоматический, управляемый дифференциальным током, без защиты от сверхтоков (УЗО), 4 полюса, модульный, характеристика срабатывания А, номинальный ток 25 А, 40 А, 63 А, номинальный отключающий дифференциальный ток 30 мА</t>
  </si>
  <si>
    <t>ТСН-2001.1 Доп. 70, Р. 21, о. 5, поз. 931</t>
  </si>
  <si>
    <t>7,2</t>
  </si>
  <si>
    <t>1.21-5-1235</t>
  </si>
  <si>
    <t>DIN-рейки для установки низковольтной аппаратуры в электроконструкциях, размеры 15х35х2000 мм, толщина 1,5 мм</t>
  </si>
  <si>
    <t>ТСН-2001.1 Доп. 67, Р. 21, о. 5, поз. 1235</t>
  </si>
  <si>
    <t>Установка осветительной арматуры</t>
  </si>
  <si>
    <t>4.8-243-1</t>
  </si>
  <si>
    <t>Выключатель одноклавишный неутопленного типа при открытой проводке</t>
  </si>
  <si>
    <t>ТСН-2001.4 Доп. 69, Сб. 8, т. 243, поз. 1</t>
  </si>
  <si>
    <t>8,1</t>
  </si>
  <si>
    <t>1.21-5-1058</t>
  </si>
  <si>
    <t>Выключатели, серия "Этюд", напряжение 250 В, сила тока 10 А, открытой установки, одноклавишные, тип ВА10-001</t>
  </si>
  <si>
    <t>ТСН-2001.1 Доп. 67, Р. 21, о. 5, поз. 1058</t>
  </si>
  <si>
    <t>4.8-243-10</t>
  </si>
  <si>
    <t>Розетка штепсельная полугерметическая и герметическая</t>
  </si>
  <si>
    <t>ТСН-2001.4 Доп. 68, Сб. 8, т. 243, поз. 10</t>
  </si>
  <si>
    <t>9,1</t>
  </si>
  <si>
    <t>1.21-5-947</t>
  </si>
  <si>
    <t>Розетки промышленные для монтажа на поверхность, фирма "АВВ", брызгозащищенные, тип 432RS6, степень защиты IP44, ток 32 А, напряжение 415 В</t>
  </si>
  <si>
    <t>ТСН-2001.1 Доп. 54, Р. 21, о. 5, поз. 947</t>
  </si>
  <si>
    <t>4.8-246-9</t>
  </si>
  <si>
    <t>Светильники с люминесцентными лампами, светильник отдельно устанавливаемый на кронштейнах</t>
  </si>
  <si>
    <t>ТСН-2001.4 Доп. 68, Сб. 8, т. 246, поз. 9</t>
  </si>
  <si>
    <t>10,1</t>
  </si>
  <si>
    <t>1.22-2-145</t>
  </si>
  <si>
    <t>Светильники с люминесцентными лампами, потолочные, с рассеивателем и решеткой, марка ЛПО46-2х36-514, с электронным ПРА</t>
  </si>
  <si>
    <t>ТСН-2001.1 Доп. 67, Р. 22, о. 2, поз. 145</t>
  </si>
  <si>
    <t>10,2</t>
  </si>
  <si>
    <t>1.22-6-77</t>
  </si>
  <si>
    <t>Лампы люминесцентные компактные, цоколь 2G11, фирма "Osram", марка DULUX L36W</t>
  </si>
  <si>
    <t>10 шт.</t>
  </si>
  <si>
    <t>ТСН-2001.1 Доп. 67, Р. 22, о. 6, поз. 77</t>
  </si>
  <si>
    <t>4.8-143-1</t>
  </si>
  <si>
    <t>Кронштейны специальные на опорах для светильников, сварные металлические, 1 рожок</t>
  </si>
  <si>
    <t>ТСН-2001.4. Доп. 1-42. Сб. 8, т. 143, поз. 1</t>
  </si>
  <si>
    <t>ТСН-2001.4-8. 8-141...8-153</t>
  </si>
  <si>
    <t>ТСН-2001.4-8-14</t>
  </si>
  <si>
    <t>11,1</t>
  </si>
  <si>
    <t>1.24-5-112</t>
  </si>
  <si>
    <t>Кронштейны "Стандарт" для крепления светильников наружного освещения, металлические с горячим оцинкованием</t>
  </si>
  <si>
    <t>ТСН-2001.1 Доп. 67, Р. 24, о. 5, поз. 112</t>
  </si>
  <si>
    <t>(На кровле перед въездом) Светильники с люминесцентными лампами, светильник отдельно устанавливаемый на кронштейнах</t>
  </si>
  <si>
    <t>12,1</t>
  </si>
  <si>
    <t>1.22-8-10</t>
  </si>
  <si>
    <t>ТСН-2001.1 Доп. 70, Р. 22, о. 8, поз. 10</t>
  </si>
  <si>
    <t>Пусконаладочные работы</t>
  </si>
  <si>
    <t>5.1-26-1</t>
  </si>
  <si>
    <t>Выключатель нагрузки напряжением до 11 кВ</t>
  </si>
  <si>
    <t>ТСН-2001.5. Доп. 1-42. Сб. 1, т. 26, поз. 1</t>
  </si>
  <si>
    <t>ТСН-2001.5-1. 1-1...1-189</t>
  </si>
  <si>
    <t>ТСН-2001.5-1-1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</si>
  <si>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</si>
  <si>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</si>
  <si>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</si>
  <si>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</si>
  <si>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5.1-155-1</t>
  </si>
  <si>
    <t>Снятие характеристик для определения напряжения прикосновения в точках указанных проектом</t>
  </si>
  <si>
    <t>1 точка прикосновения</t>
  </si>
  <si>
    <t>ТСН-2001.5 Доп. 68, Сб. 1, т. 155, поз. 1</t>
  </si>
  <si>
    <t>5.1-154-1</t>
  </si>
  <si>
    <t>Замер полного сопротивления цепи "фаза-нуль"</t>
  </si>
  <si>
    <t>1 токоприемник</t>
  </si>
  <si>
    <t>ТСН-2001.5. Доп. 1-42. Сб. 1, т. 154, поз. 1</t>
  </si>
  <si>
    <t>5.1-151-1</t>
  </si>
  <si>
    <t>Измерение сопротивления растеканию тока заземлителя</t>
  </si>
  <si>
    <t>ТСН-2001.5. Доп. 1-42. Сб. 1, т. 151, поз. 1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</si>
  <si>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</si>
  <si>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</si>
  <si>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</si>
  <si>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</si>
  <si>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И1</t>
  </si>
  <si>
    <t>Итого</t>
  </si>
  <si>
    <t>И2</t>
  </si>
  <si>
    <t>НДС 20%</t>
  </si>
  <si>
    <t>И3</t>
  </si>
  <si>
    <t>Итого с НДС 20%</t>
  </si>
  <si>
    <t>Переменная</t>
  </si>
  <si>
    <t>Новая переменная</t>
  </si>
  <si>
    <t>Новый уровень цен</t>
  </si>
  <si>
    <t>Сборник индексов</t>
  </si>
  <si>
    <t>ТСН-2001 МГЭ строительство</t>
  </si>
  <si>
    <t>211</t>
  </si>
  <si>
    <t>_OBSM_</t>
  </si>
  <si>
    <t>9999990008</t>
  </si>
  <si>
    <t>Трудозатраты рабочих</t>
  </si>
  <si>
    <t>чел.-ч.</t>
  </si>
  <si>
    <t>2.1-10-4</t>
  </si>
  <si>
    <t>ТСН-2001.2. Доп. 68.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</si>
  <si>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</si>
  <si>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маш.-ч</t>
  </si>
  <si>
    <t>2.1-30-54</t>
  </si>
  <si>
    <t>ТСН-2001.2. Доп. 68. п.1-30-54 (308901)</t>
  </si>
  <si>
    <t>Молотки отбойные</t>
  </si>
  <si>
    <t>9999990007</t>
  </si>
  <si>
    <t>Стоимость прочих машин (ЭСН)</t>
  </si>
  <si>
    <t>руб.</t>
  </si>
  <si>
    <t>2.1-2-1</t>
  </si>
  <si>
    <t>ТСН-2001.2. Доп. 68. п.1-2-1 (020101)</t>
  </si>
  <si>
    <t>Тракторы на гусеничном ходу, мощность до 60 кВт (81 л.с.)</t>
  </si>
  <si>
    <t>2.1-5-48</t>
  </si>
  <si>
    <t>ТСН-2001.2. Доп. 68. п.1-5-48 (056003)</t>
  </si>
  <si>
    <t>Автогрейдеры, мощность 99-147 кВт (130-200 л.с.)</t>
  </si>
  <si>
    <t>2.1-1-4</t>
  </si>
  <si>
    <t>ТСН-2001.2. Доп. 68. п.1-1-4 (010105)</t>
  </si>
  <si>
    <t>Экскаваторы на гусеничном ходу гидравлические, объем ковша до 0,5 м3</t>
  </si>
  <si>
    <t>2.1-1-44</t>
  </si>
  <si>
    <t>ТСН-2001.2. Доп. 68. п.1-1-44 (012103)</t>
  </si>
  <si>
    <t>Бульдозеры гусеничные, мощность до 79 кВт (108 л.с.)</t>
  </si>
  <si>
    <t>Компрессоры с дизельным двигателем прицепные до 2,5 м3/мин</t>
  </si>
  <si>
    <t>2.1-30-1</t>
  </si>
  <si>
    <t>ТСН-2001.2. Доп. 68. п.1-30-1 (301201)</t>
  </si>
  <si>
    <t>Трамбовки пневматические</t>
  </si>
  <si>
    <t>2.1-4-3</t>
  </si>
  <si>
    <t>ТСН-2001.2. Доп. 68. п.1-4-3 (040103)</t>
  </si>
  <si>
    <t>Погрузчики универсальные на пневмоколесном ходу, грузоподъемность до 3 т</t>
  </si>
  <si>
    <t>1.1-1-118</t>
  </si>
  <si>
    <t>ТСН-2001.1. Доп. 1-42. Р. 1, о. 1, поз. 118</t>
  </si>
  <si>
    <t>Вода</t>
  </si>
  <si>
    <t>2.1-13-14</t>
  </si>
  <si>
    <t>ТСН-2001.2. Доп. 68. п.1-13-14 (136001)</t>
  </si>
  <si>
    <t>Установки для сварки ручной дуговой (постоянного тока)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</si>
  <si>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</si>
  <si>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</si>
  <si>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</si>
  <si>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</si>
  <si>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</si>
  <si>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</si>
  <si>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2.1-4-12</t>
  </si>
  <si>
    <t>ТСН-2001.2. Доп. 68. п.1-4-12 (040205)</t>
  </si>
  <si>
    <t>Погрузчики на автомобильном ходу, грузоподъемность до 5 т</t>
  </si>
  <si>
    <t>2.1-6-52</t>
  </si>
  <si>
    <t>ТСН-2001.2. Доп. 68. п.1-6-52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</si>
  <si>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</si>
  <si>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</si>
  <si>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</si>
  <si>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</si>
  <si>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</si>
  <si>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 Доп. 67, Р. 1, о. 1, поз. 1566</t>
  </si>
  <si>
    <t>Электроды, тип Э-42, 46, 50, диаметр 4 - 6 мм</t>
  </si>
  <si>
    <t>1.1-1-227</t>
  </si>
  <si>
    <t>ТСН-2001.1 Доп. 70,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</si>
  <si>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</si>
  <si>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</si>
  <si>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</si>
  <si>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</si>
  <si>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1.1-1-338</t>
  </si>
  <si>
    <t>ТСН-2001.1 Доп. 67, Р. 1, о. 1, поз. 338</t>
  </si>
  <si>
    <t>Проволока (катанка) стальная общего назначения, из стали углеродистой обыкновенного качества, кипящей и полуспокойной, диаметр 5,5-6,5 мм</t>
  </si>
  <si>
    <t>1.9-11-3</t>
  </si>
  <si>
    <t>ТСН-2001.1 Доп. 67, Р. 9, о. 11, поз. 3</t>
  </si>
  <si>
    <t>Щиты деревянные для фундаментов, колонн, балок, перекрытий, стен, перегородок и других конструкций из досок, толщина 25 мм</t>
  </si>
  <si>
    <t>9999990006</t>
  </si>
  <si>
    <t>Стоимость прочих материалов (ЭСН)</t>
  </si>
  <si>
    <t>2.1-30-21</t>
  </si>
  <si>
    <t>ТСН-2001.2. Доп. 68. п.1-30-21 (305401)</t>
  </si>
  <si>
    <t>Машины для шлифовки камня электрические</t>
  </si>
  <si>
    <t>1.1-1-1602</t>
  </si>
  <si>
    <t>ТСН-2001.1 Доп. 67, Р. 1, о. 1, поз. 1602</t>
  </si>
  <si>
    <t>Круги шлифовальные, диаметр 230х3х22 мм</t>
  </si>
  <si>
    <t>1.1-1-222</t>
  </si>
  <si>
    <t>ТСН-2001.1 Доп. 67, Р. 1, о. 1, поз. 222</t>
  </si>
  <si>
    <t>Доски хвойных пород, обрезные, длина 2-6,5 м, сорт II, толщина 40-60 мм</t>
  </si>
  <si>
    <t>1.1-1-2395</t>
  </si>
  <si>
    <t>ТСН-2001.1 Доп. 70, Р. 1, о. 1, поз. 2395</t>
  </si>
  <si>
    <t>Фанера ламинированная, облицованная пленкой с двух сторон, толщина 18 мм</t>
  </si>
  <si>
    <t>1.1-1-3075</t>
  </si>
  <si>
    <t>ТСН-2001.1. Доп. 1-42. Р. 1, о. 1, поз. 3075</t>
  </si>
  <si>
    <t>Болты стяжные в комплекте с гайками для фиксации опалубки при возведении монолитных железобетонных конструкций, диаметр 17 мм, длина 1000 мм</t>
  </si>
  <si>
    <t>КОМПЛЕКТ</t>
  </si>
  <si>
    <t>1.7-11-18</t>
  </si>
  <si>
    <t>ТСН-2001.1 Доп. 67, Р. 7, о. 11, поз. 18</t>
  </si>
  <si>
    <t>Металлоконструкции каркасов опалубки стен разборно-переставной мелкощитовой</t>
  </si>
  <si>
    <t>1.7-11-19</t>
  </si>
  <si>
    <t>ТСН-2001.1 Доп. 67, Р. 7, о. 11, поз. 19</t>
  </si>
  <si>
    <t>Изделия крепежные стальные опалубки стен разборно-переставной мелкощитовой, для стен высотой до 4-х м</t>
  </si>
  <si>
    <t>2.1-2-2</t>
  </si>
  <si>
    <t>ТСН-2001.2. Доп. 68. п.1-2-2 (020103)</t>
  </si>
  <si>
    <t>Тракторы на гусеничном ходу, мощность до 80 кВт (108 л.с.)</t>
  </si>
  <si>
    <t>2.1-30-46</t>
  </si>
  <si>
    <t>ТСН-2001.2. Доп. 1-42, п. 1-30-46 (308001)</t>
  </si>
  <si>
    <t>Преобразователи частоты тока до 500 А</t>
  </si>
  <si>
    <t>1.1-1-57</t>
  </si>
  <si>
    <t>ТСН-2001.1 Доп. 67, Р. 1, о. 1, поз. 57</t>
  </si>
  <si>
    <t>Болты строительные черные с гайками и шайбами (10х100 мм)</t>
  </si>
  <si>
    <t>1.6-1-270</t>
  </si>
  <si>
    <t>ТСН-2001.1 Доп. 67, Р. 6, о. 1, поз. 270</t>
  </si>
  <si>
    <t>Отдельные конструктивные элементы с преобладанием горячекатаных профилей, средняя масса сборочной единицы от 0,051 до 0,1 т</t>
  </si>
  <si>
    <t>2.1-13-21</t>
  </si>
  <si>
    <t>ТСН-2001.2. Доп. 68. п.1-13-21 (138501)</t>
  </si>
  <si>
    <t>Печи электрические для сушки сварочных материалов с регулированием температуры в пределах 80-500С</t>
  </si>
  <si>
    <t>2.1-30-5</t>
  </si>
  <si>
    <t>ТСН-2001.2. Доп. 1-42, п. 1-30-5 (303601)</t>
  </si>
  <si>
    <t>Машины сверлильные ручные электрические</t>
  </si>
  <si>
    <t>маш.-ч.</t>
  </si>
  <si>
    <t>2.1-4-45</t>
  </si>
  <si>
    <t>ТСН-2001.2. Доп. 68. п.1-4-45 (043403)</t>
  </si>
  <si>
    <t>Домкраты гидравлические, грузоподъемность до 100 т</t>
  </si>
  <si>
    <t>1.6-1-271</t>
  </si>
  <si>
    <t>ТСН-2001.1 Доп. 67,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</si>
  <si>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</si>
  <si>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Аппараты сварочные постоянного тока (выпрямители) для ручной дуговой сварки, сварочный ток до 500 А</t>
  </si>
  <si>
    <t>1.1-1-1003</t>
  </si>
  <si>
    <t>ТСН-2001.1 Доп. 67, Р. 1, о. 1, поз. 1003</t>
  </si>
  <si>
    <t>Резина техническая прессованная</t>
  </si>
  <si>
    <t>Компрессоры передвижные с двигателем внутреннего сгорания, давление до 7 ат, производительность до 2,5 м3/мин</t>
  </si>
  <si>
    <t>Молотки отбойные пневматические</t>
  </si>
  <si>
    <t>9999990001</t>
  </si>
  <si>
    <t>Масса мусора</t>
  </si>
  <si>
    <t>Автогрейдеры, мощность до 147 кВт (200 л.с.)</t>
  </si>
  <si>
    <t>Погрузчики фронтальные одноковшовые, грузоподъемность до 3 т</t>
  </si>
  <si>
    <t>5711400000</t>
  </si>
  <si>
    <t>Песок строительный</t>
  </si>
  <si>
    <t>5711130000</t>
  </si>
  <si>
    <t>Щебень</t>
  </si>
  <si>
    <t>2.1-4-102</t>
  </si>
  <si>
    <t>ТСН-2001.2. Доп. 68. п.1-4-102 (040104)</t>
  </si>
  <si>
    <t>Погрузчики фронтальные одноковшовые, грузоподъемность до 5 т</t>
  </si>
  <si>
    <t>0930110000</t>
  </si>
  <si>
    <t>Арматура</t>
  </si>
  <si>
    <t>Электроды, типа Э-42, Э-46, Э-50, диаметр от 4 до 6 мм</t>
  </si>
  <si>
    <t>Пиломатериал (доска) обрезной хвойных пород естественной влажности, сорт III, толщина 50 мм, ширина от 100 до 200 мм</t>
  </si>
  <si>
    <t>Проволока (катанка) стальная общего назначения, из стали углеродистой обыкновенного качества, кипящей и полуспокойной, диаметр от 5,5 до 6,5 мм</t>
  </si>
  <si>
    <t>Щит деревянный для фундаментов, колонн, балок, перекрытий, стен, перегородок и других конструкций из досок, толщина 25 мм</t>
  </si>
  <si>
    <t>5745010000</t>
  </si>
  <si>
    <t>Смеси бетонные, БСГ, тяжелого бетона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</si>
  <si>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</si>
  <si>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</si>
  <si>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</si>
  <si>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1.1-1-115</t>
  </si>
  <si>
    <t>ТСН-2001.1. Доп. 1-42. Р. 1, о. 1, поз. 115</t>
  </si>
  <si>
    <t>Ветошь</t>
  </si>
  <si>
    <t>1.1-1-348</t>
  </si>
  <si>
    <t>ТСН-2001.1. Доп. 1-42. Р. 1, о. 1, поз. 348</t>
  </si>
  <si>
    <t>Керосин</t>
  </si>
  <si>
    <t>1.1-1-51</t>
  </si>
  <si>
    <t>ТСН-2001.1 Доп. 70, Р. 1, о. 1, поз. 51</t>
  </si>
  <si>
    <t>Битум нефтяной кровельный, марка БНК-90/40</t>
  </si>
  <si>
    <t>5775340000</t>
  </si>
  <si>
    <t>Мастика клеящая морозостойкая битумно-масляная МБ-50</t>
  </si>
  <si>
    <t>2.1-13-16</t>
  </si>
  <si>
    <t>ТСН-2001.2. Доп. 68. п.1-13-16 (136301)</t>
  </si>
  <si>
    <t>Аппараты для газовой сварки и резки (комплект оборудования)</t>
  </si>
  <si>
    <t>2.1-30-102</t>
  </si>
  <si>
    <t>ТСН-2001.2. Доп. 68. п.1-30-102 (303704)</t>
  </si>
  <si>
    <t>Дрели, мощность до 800 Вт</t>
  </si>
  <si>
    <t>2.1-30-19</t>
  </si>
  <si>
    <t>ТСН-2001.2. Доп. 68. п.1-30-19 (305001)</t>
  </si>
  <si>
    <t>Машины шлифовальные электрические, мощность до 1700 Вт</t>
  </si>
  <si>
    <t>2.1-30-64</t>
  </si>
  <si>
    <t>ТСН-2001.2. Доп. 68. п.1-30-64 (331001)</t>
  </si>
  <si>
    <t>Пресс-ножницы комбинированные</t>
  </si>
  <si>
    <t>0272310000</t>
  </si>
  <si>
    <t>Пропан-бутан</t>
  </si>
  <si>
    <t>Металл для изготовления конструкций</t>
  </si>
  <si>
    <t>2114110000</t>
  </si>
  <si>
    <t>Кислород</t>
  </si>
  <si>
    <t>Тракторы гусеничные, мощность до 75 кВт (100 л.с.)</t>
  </si>
  <si>
    <t>Болты строительные с гайками и шайбами, черные, М10х100 мм</t>
  </si>
  <si>
    <t>Элементы отдельные конструктивные с преобладанием горячекатаных профилей, средняя масса сборочной единицы от 0,051 до 0,1 т</t>
  </si>
  <si>
    <t>5263200000</t>
  </si>
  <si>
    <t>Стальные конструкции</t>
  </si>
  <si>
    <t>2316910000</t>
  </si>
  <si>
    <t>Краски и грунтовки водно-дисперсионные акриловые</t>
  </si>
  <si>
    <t>2317220000</t>
  </si>
  <si>
    <t>Краски масляные готовые к применению (сурик)</t>
  </si>
  <si>
    <t>2318320000</t>
  </si>
  <si>
    <t>Олифа натуральная</t>
  </si>
  <si>
    <t>Печи электрические для сушки сварочных материалов</t>
  </si>
  <si>
    <t>Элементы отдельные конструктивные с преобладанием горячекатаных профилей, средняя масса сборочной единицы от 0,11 до 0,5 т</t>
  </si>
  <si>
    <t>1121130000</t>
  </si>
  <si>
    <t>Стальной гнутый профиль (профилированный настил)</t>
  </si>
  <si>
    <t>1297020000</t>
  </si>
  <si>
    <t>Крепежные детали для крепления профилированного настила к несущим конструкциям</t>
  </si>
  <si>
    <t>Резина техническая, прессованная</t>
  </si>
  <si>
    <t>5262420000</t>
  </si>
  <si>
    <t>Решетки металлические для ограждений кровли</t>
  </si>
  <si>
    <t>2.1-30-10</t>
  </si>
  <si>
    <t>ТСН-2001.2. Доп. 68. п.1-30-10 (304101)</t>
  </si>
  <si>
    <t>Перфораторы, мощность до 800 Вт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</si>
  <si>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</si>
  <si>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</si>
  <si>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</si>
  <si>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1.1-1-1669</t>
  </si>
  <si>
    <t>ТСН-2001.1 Доп. 67,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</si>
  <si>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</si>
  <si>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</si>
  <si>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</si>
  <si>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</si>
  <si>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1.1-1-2381</t>
  </si>
  <si>
    <t>ТСН-2001.1 Доп. 70, Р. 1, о. 1, поз. 2381</t>
  </si>
  <si>
    <t>Винты с полукруглой головкой, М6х10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</si>
  <si>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</si>
  <si>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</si>
  <si>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</si>
  <si>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1.21-5-1655</t>
  </si>
  <si>
    <t>ТСН-2001.1 Доп. 67, Р. 21, о. 5, поз. 1655</t>
  </si>
  <si>
    <t>Перемычка гибкая, типа ПГС 50-280</t>
  </si>
  <si>
    <t>1.21-5-873</t>
  </si>
  <si>
    <t>ТСН-2001.1 Доп. 67, Р. 21, о. 5, поз. 873</t>
  </si>
  <si>
    <t>Скоба двухлапковая стальная оцинкованная, для кабелей диаметром от 48 до 50 мм</t>
  </si>
  <si>
    <t>1000 шт.</t>
  </si>
  <si>
    <t>3449650000</t>
  </si>
  <si>
    <t>Рукава металлические (2559370000, 3148630000, 4833852000)</t>
  </si>
  <si>
    <t>Патрубки (2248208000)</t>
  </si>
  <si>
    <t>Муфты соединительные для металлорукавов (2559370000)</t>
  </si>
  <si>
    <t>3449652000</t>
  </si>
  <si>
    <t>Втулки изолирующие</t>
  </si>
  <si>
    <t>3464740000</t>
  </si>
  <si>
    <t>Коробки для соединения проводов (3434200000)</t>
  </si>
  <si>
    <t>2.1-4-31</t>
  </si>
  <si>
    <t>ТСН-2001.2. Доп. 68. п.1-4-31 (042903)</t>
  </si>
  <si>
    <t>Лебедки электрические, тяговое усилие до 14,71 кН (1,5 тс)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</si>
  <si>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</si>
  <si>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</si>
  <si>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</si>
  <si>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</si>
  <si>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</si>
  <si>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</si>
  <si>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</si>
  <si>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</si>
  <si>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</si>
  <si>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1.21-5-1180</t>
  </si>
  <si>
    <t>ТСН-2001.1 Доп. 67,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</si>
  <si>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</si>
  <si>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</si>
  <si>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</si>
  <si>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</si>
  <si>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</si>
  <si>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</si>
  <si>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</si>
  <si>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3500000000</t>
  </si>
  <si>
    <t>Кабели напряжением до 35 кВ</t>
  </si>
  <si>
    <t>3599190000</t>
  </si>
  <si>
    <t>Оконцеватели (капы) термоусаживаемые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</si>
  <si>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</si>
  <si>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</si>
  <si>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</si>
  <si>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</si>
  <si>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</si>
  <si>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</si>
  <si>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2.1-30-103</t>
  </si>
  <si>
    <t>ТСН-2001.2. Доп. 68. п.1-30-103 (304104)</t>
  </si>
  <si>
    <t>Перфораторы, мощность до 1,2 кВт</t>
  </si>
  <si>
    <t>1.1-1-1723</t>
  </si>
  <si>
    <t>ТСН-2001.1 Доп. 67, Р. 1, о. 1, поз. 1723</t>
  </si>
  <si>
    <t>Лента изоляционная, прорезиненная, односторонняя</t>
  </si>
  <si>
    <t>1.1-1-238</t>
  </si>
  <si>
    <t>ТСН-2001.1 Доп. 67, Р. 1, о. 1, поз. 238</t>
  </si>
  <si>
    <t>Дюбель пластмассовый</t>
  </si>
  <si>
    <t>1.1-1-35</t>
  </si>
  <si>
    <t>ТСН-2001.1 Доп. 54, Р. 1, о. 1, поз. 35</t>
  </si>
  <si>
    <t>Краска масляная белая (белила цинковые), типа МА-25, для внутренних работ</t>
  </si>
  <si>
    <t>1.21-5-1141</t>
  </si>
  <si>
    <t>ТСН-2001.1 Доп. 67, Р. 21, о. 5, поз. 1141</t>
  </si>
  <si>
    <t>Трубка (кембрик) изоляционная из ПВХ пластиката, диаметр 5 мм</t>
  </si>
  <si>
    <t>3434150000</t>
  </si>
  <si>
    <t>Щитки осветительные</t>
  </si>
  <si>
    <t>3449950000</t>
  </si>
  <si>
    <t>Сжимы ответвительные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</si>
  <si>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</si>
  <si>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</si>
  <si>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</si>
  <si>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</si>
  <si>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ТСН-2001.1. Доп. 1-42. Р. 1, о. 1, поз. 1473</t>
  </si>
  <si>
    <t>Шпагат пеньковый</t>
  </si>
  <si>
    <t>1.1-1-1577</t>
  </si>
  <si>
    <t>ТСН-2001.1 Доп. 67, Р. 1, о. 1, поз. 1577</t>
  </si>
  <si>
    <t>Эмаль пентафталевая, цветная, типа ПФ-115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</si>
  <si>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</si>
  <si>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</si>
  <si>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</si>
  <si>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</si>
  <si>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</si>
  <si>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</si>
  <si>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</si>
  <si>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</si>
  <si>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</si>
  <si>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</si>
  <si>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</si>
  <si>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67, Р. 21, о. 5, поз. 1181</t>
  </si>
  <si>
    <t>Бирка маркировочная для кабелей и проводов, типа У153 У3,5</t>
  </si>
  <si>
    <t>Болты строительные с гайками и шайбами (1297030000, 1610000000, 1620000000, 1680000000)</t>
  </si>
  <si>
    <t>3422000000</t>
  </si>
  <si>
    <t>Выключатели автоматические одно-, двух-, трехполюсные, на ток до 25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</si>
  <si>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</si>
  <si>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</si>
  <si>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</si>
  <si>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</si>
  <si>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2.1-30-67</t>
  </si>
  <si>
    <t>ТСН-2001.2. Доп. 68. п.1-30-67 (340201)</t>
  </si>
  <si>
    <t>Прессы гидравлические с электроприводом</t>
  </si>
  <si>
    <t>Выключатели автоматические одно-, двух-, трехполюсные, на ток до 100 А</t>
  </si>
  <si>
    <t>1.1-1-3607</t>
  </si>
  <si>
    <t>ТСН-2001.1 Доп. 69, Р. 1, о. 1, поз. 3607</t>
  </si>
  <si>
    <t>Шурупы с полукруглой головкой, диаметр 4 мм, длина 40 мм</t>
  </si>
  <si>
    <t>3464210000</t>
  </si>
  <si>
    <t>Выключатели одноклавишные, открытого типа</t>
  </si>
  <si>
    <t>Коробки для установки выключателей и штепсельных розеток</t>
  </si>
  <si>
    <t>3464450000</t>
  </si>
  <si>
    <t>Розетки штепсельные брызгозащищенные и струезащищенные</t>
  </si>
  <si>
    <t>1.1-1-146</t>
  </si>
  <si>
    <t>ТСН-2001.1 Доп. 67, Р. 1, о. 1, поз. 146</t>
  </si>
  <si>
    <t>Гипс строительный</t>
  </si>
  <si>
    <t>1.21-5-214</t>
  </si>
  <si>
    <t>ТСН-2001.1 Доп. 70, Р. 21, о. 5, поз. 214</t>
  </si>
  <si>
    <t>Крюк стальной для крепления светильников, типа У-625, размеры 155х80х20 мм</t>
  </si>
  <si>
    <t>3461600000</t>
  </si>
  <si>
    <t>Светильники для люминесцентных ламп отдельно устанавливаемые</t>
  </si>
  <si>
    <t>3461700000</t>
  </si>
  <si>
    <t>Пускорегулирующие аппараты, стартеры</t>
  </si>
  <si>
    <t>3464000000</t>
  </si>
  <si>
    <t>Розетки потолочные</t>
  </si>
  <si>
    <t>3464730000</t>
  </si>
  <si>
    <t>Кронштейны для крепления светильников</t>
  </si>
  <si>
    <t>3467100000</t>
  </si>
  <si>
    <t>Лампы люминесцентные общего назначения</t>
  </si>
  <si>
    <t>Провода (марка и сечение по проекту)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</si>
  <si>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</si>
  <si>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Светильник светодиодный потолочный накладной, световой поток 9890 лм, цветовая температура от 3500 до 4500 К, мощность 80 Вт, степень защиты IP65, с микро-призматическим экраном, алюминиевый корпус с анодированным покрытием, размеры 1475х76х56 мм, для общественных зданий и наружного освещения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</si>
  <si>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</si>
  <si>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</si>
  <si>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</si>
  <si>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</si>
  <si>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</si>
  <si>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</si>
  <si>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</si>
  <si>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</si>
  <si>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</si>
  <si>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</si>
  <si>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</si>
  <si>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</si>
  <si>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</si>
  <si>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</si>
  <si>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</si>
  <si>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</si>
  <si>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</si>
  <si>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72</t>
  </si>
  <si>
    <t>№ и период сборника коэффициентов (индексов) пересчета: ТСН-2001 МГЭ строительство №211 апрель 2024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</si>
  <si>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</si>
  <si>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</si>
  <si>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</si>
  <si>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</si>
  <si>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</si>
  <si>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</si>
  <si>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</si>
  <si>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</si>
  <si>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</si>
  <si>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</si>
  <si>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</si>
  <si>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</si>
  <si>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МР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</si>
  <si>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</si>
  <si>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</si>
  <si>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</si>
  <si>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</si>
  <si>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"УТВЕРЖДАЮ"</t>
  </si>
  <si>
    <t>___________________________</t>
  </si>
  <si>
    <t>" ___ " ___________ 20 ___ г.</t>
  </si>
  <si>
    <t xml:space="preserve">Мы, нижеподписавшиеся, произвели осмотр объекта </t>
  </si>
  <si>
    <t xml:space="preserve">и постановили произвести ремонт объекта в </t>
  </si>
  <si>
    <t>следующем объеме:</t>
  </si>
  <si>
    <t>Единица измерения</t>
  </si>
  <si>
    <t>Количество</t>
  </si>
  <si>
    <t>Примечание</t>
  </si>
  <si>
    <t>Заказчик _________________</t>
  </si>
  <si>
    <t>Подрядчик _________________</t>
  </si>
  <si>
    <t>TYPE</t>
  </si>
  <si>
    <t>SOURCE_LINK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</si>
  <si>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</si>
  <si>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</si>
  <si>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</si>
  <si>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</si>
  <si>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</si>
  <si>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</si>
  <si>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</si>
  <si>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</si>
  <si>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</si>
  <si>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</si>
  <si>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</si>
  <si>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</si>
  <si>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</si>
  <si>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</si>
  <si>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</si>
  <si>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</si>
  <si>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</si>
  <si>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</si>
  <si>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</si>
  <si>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</si>
  <si>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</si>
  <si>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RABMAT</t>
  </si>
  <si>
    <t>WBS</t>
  </si>
  <si>
    <t>CBSI</t>
  </si>
  <si>
    <t>CBSII</t>
  </si>
  <si>
    <t>TechSpecCVORPP</t>
  </si>
  <si>
    <t>BuildingFinished</t>
  </si>
  <si>
    <t>PEREVOZKA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</si>
  <si>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</si>
  <si>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</si>
  <si>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</si>
  <si>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</si>
  <si>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</si>
  <si>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</si>
  <si>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</si>
  <si>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</si>
  <si>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</si>
  <si>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UnionOneUchRes</t>
  </si>
  <si>
    <t>IdLevel</t>
  </si>
  <si>
    <t>ViewCodes</t>
  </si>
  <si>
    <t>UnionCodes</t>
  </si>
  <si>
    <t>Ресурсная ведомость на</t>
  </si>
  <si>
    <t>Объект: Навес для техники 24.05.24 (Исправл.)</t>
  </si>
  <si>
    <t>Обоснование</t>
  </si>
  <si>
    <t>Наименование</t>
  </si>
  <si>
    <t>Объем</t>
  </si>
  <si>
    <t>Базовая</t>
  </si>
  <si>
    <t>цена</t>
  </si>
  <si>
    <t>стоимость</t>
  </si>
  <si>
    <t xml:space="preserve">Материальные ресурсы </t>
  </si>
  <si>
    <t xml:space="preserve">Итого материальные ресурсы </t>
  </si>
  <si>
    <t xml:space="preserve">Итого трудовые ресурсы </t>
  </si>
  <si>
    <t xml:space="preserve">Итого материалы заказчика </t>
  </si>
  <si>
    <t>ЛОКАЛЬНАЯ СМЕТА №1</t>
  </si>
  <si>
    <t>Монтаж кровельного покрытия из профилированного листа при высоте здания до 25 м (20м*10м)</t>
  </si>
  <si>
    <t xml:space="preserve">ГБУ "Жилищник район Северный", г. Москва Северная линия. 1 вл.15, устройство навеса для техники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</si>
</sst>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############;[Red]\-\ #,##0.00############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/>
    </xf>
    <xf numFmtId="165" fontId="11" fillId="0" borderId="0" xfId="0" quotePrefix="1" applyNumberFormat="1" applyFont="1" applyAlignment="1">
      <alignment horizontal="right" wrapText="1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1" xfId="0" applyFont="1" applyBorder="1"/>
    <xf numFmtId="0" fontId="15" fillId="0" borderId="0" xfId="0" applyFont="1" applyAlignment="1">
      <alignment horizontal="left" vertical="top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right" wrapText="1"/>
    </xf>
    <xf numFmtId="0" fontId="11" fillId="0" borderId="3" xfId="0" applyFont="1" applyBorder="1" applyAlignment="1">
      <alignment horizontal="right"/>
    </xf>
    <xf numFmtId="0" fontId="11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right" wrapText="1"/>
    </xf>
    <xf numFmtId="0" fontId="11" fillId="0" borderId="4" xfId="0" applyFont="1" applyBorder="1" applyAlignment="1">
      <alignment horizontal="right"/>
    </xf>
    <xf numFmtId="0" fontId="17" fillId="0" borderId="3" xfId="0" quotePrefix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left" vertical="top" wrapText="1"/>
    </xf>
    <xf numFmtId="164" fontId="11" fillId="0" borderId="3" xfId="0" applyNumberFormat="1" applyFont="1" applyBorder="1" applyAlignment="1">
      <alignment horizontal="right" wrapText="1"/>
    </xf>
    <xf numFmtId="0" fontId="10" fillId="0" borderId="2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166" fontId="11" fillId="0" borderId="0" xfId="0" applyNumberFormat="1" applyFont="1" applyAlignment="1">
      <alignment horizontal="right"/>
    </xf>
    <xf numFmtId="164" fontId="15" fillId="0" borderId="2" xfId="0" applyNumberFormat="1" applyFont="1" applyBorder="1" applyAlignment="1">
      <alignment horizontal="right"/>
    </xf>
    <xf numFmtId="0" fontId="17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  <xf numFmtId="0" fontId="17" fillId="0" borderId="4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3" xfId="0" applyFont="1" applyBorder="1" applyAlignment="1">
      <alignment horizontal="right"/>
    </xf>
    <xf numFmtId="164" fontId="15" fillId="0" borderId="3" xfId="0" applyNumberFormat="1" applyFont="1" applyBorder="1" applyAlignment="1">
      <alignment horizontal="right"/>
    </xf>
    <xf numFmtId="0" fontId="17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60"/>
  <sheetViews>
    <sheetView showGridLines="0" tabSelected="1" view="pageBreakPreview" zoomScaleNormal="100" zoomScaleSheetLayoutView="100" workbookViewId="0">
      <selection activeCell="E12" sqref="E1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4.140625" customWidth="1"/>
    <col min="7" max="7" width="13.28515625" customWidth="1"/>
    <col min="9" max="9" width="15.85546875" customWidth="1"/>
    <col min="10" max="10" width="19" customWidth="1"/>
    <col min="11" max="11" width="16.5703125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9" t="str">
        <f>Source!B1</f>
        <v>Smeta.RU Flash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62" t="s">
        <v>822</v>
      </c>
      <c r="K2" s="62"/>
    </row>
    <row r="3" spans="1:42" ht="15.75" customHeight="1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42" x14ac:dyDescent="0.2">
      <c r="A4" s="50" t="s">
        <v>806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customHeight="1" x14ac:dyDescent="0.25">
      <c r="A6" s="64" t="s">
        <v>908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66" t="s">
        <v>910</v>
      </c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42" ht="12.75" customHeight="1" x14ac:dyDescent="0.2">
      <c r="A9" s="67" t="s">
        <v>807</v>
      </c>
      <c r="B9" s="68"/>
      <c r="C9" s="68"/>
      <c r="D9" s="68"/>
      <c r="E9" s="68"/>
      <c r="F9" s="68"/>
      <c r="G9" s="68"/>
      <c r="H9" s="68"/>
      <c r="I9" s="68"/>
      <c r="J9" s="68"/>
      <c r="K9" s="68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61" t="str">
        <f>CONCATENATE( "Основание: чертежи № ", Source!J12)</f>
        <v xml:space="preserve">Основание: чертежи № 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28.5" x14ac:dyDescent="0.2">
      <c r="A13" s="10"/>
      <c r="B13" s="10"/>
      <c r="C13" s="10"/>
      <c r="D13" s="10"/>
      <c r="E13" s="10"/>
      <c r="F13" s="10"/>
      <c r="G13" s="10"/>
      <c r="H13" s="10"/>
      <c r="I13" s="12" t="s">
        <v>808</v>
      </c>
      <c r="J13" s="12" t="s">
        <v>809</v>
      </c>
      <c r="K13" s="10"/>
    </row>
    <row r="14" spans="1:42" ht="15" x14ac:dyDescent="0.25">
      <c r="A14" s="10"/>
      <c r="B14" s="10"/>
      <c r="C14" s="10"/>
      <c r="D14" s="10"/>
      <c r="E14" s="63" t="s">
        <v>810</v>
      </c>
      <c r="F14" s="63"/>
      <c r="G14" s="63"/>
      <c r="H14" s="63"/>
      <c r="I14" s="13">
        <v>174.34</v>
      </c>
      <c r="J14" s="13">
        <f>J553/1000</f>
        <v>3760</v>
      </c>
      <c r="K14" s="14" t="s">
        <v>838</v>
      </c>
    </row>
    <row r="15" spans="1:42" ht="14.25" x14ac:dyDescent="0.2">
      <c r="A15" s="10" t="s">
        <v>823</v>
      </c>
      <c r="B15" s="10"/>
      <c r="C15" s="10"/>
      <c r="D15" s="10"/>
      <c r="E15" s="10"/>
      <c r="F15" s="16"/>
      <c r="G15" s="16"/>
      <c r="H15" s="16"/>
      <c r="I15" s="15"/>
      <c r="J15" s="15"/>
      <c r="K15" s="10"/>
    </row>
    <row r="16" spans="1:42" ht="14.25" x14ac:dyDescent="0.2">
      <c r="A16" s="61" t="s">
        <v>824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AP16" s="19" t="s">
        <v>824</v>
      </c>
    </row>
    <row r="17" spans="1:35" ht="99.75" x14ac:dyDescent="0.2">
      <c r="A17" s="17" t="s">
        <v>811</v>
      </c>
      <c r="B17" s="17" t="s">
        <v>812</v>
      </c>
      <c r="C17" s="17" t="s">
        <v>813</v>
      </c>
      <c r="D17" s="17" t="s">
        <v>814</v>
      </c>
      <c r="E17" s="17" t="s">
        <v>815</v>
      </c>
      <c r="F17" s="17" t="s">
        <v>816</v>
      </c>
      <c r="G17" s="18" t="s">
        <v>817</v>
      </c>
      <c r="H17" s="18" t="s">
        <v>818</v>
      </c>
      <c r="I17" s="17" t="s">
        <v>819</v>
      </c>
      <c r="J17" s="17" t="s">
        <v>820</v>
      </c>
      <c r="K17" s="17" t="s">
        <v>821</v>
      </c>
    </row>
    <row r="18" spans="1:35" ht="14.25" x14ac:dyDescent="0.2">
      <c r="A18" s="17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</row>
    <row r="20" spans="1:35" ht="16.5" x14ac:dyDescent="0.25">
      <c r="A20" s="60" t="str">
        <f>CONCATENATE("1: ",IF(Source!G20&lt;&gt;"Новая локальная смета", Source!G20, ""))</f>
        <v>1: Устройство навеса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2" spans="1:35" ht="16.5" x14ac:dyDescent="0.25">
      <c r="A22" s="60" t="str">
        <f>CONCATENATE("Раздел: ",IF(Source!G24&lt;&gt;"Новый раздел", Source!G24, ""))</f>
        <v>Раздел: Подготовительные работы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</row>
    <row r="24" spans="1:35" ht="16.5" x14ac:dyDescent="0.25">
      <c r="A24" s="60" t="str">
        <f>CONCATENATE("Подраздел: ",IF(Source!G28&lt;&gt;"Новый подраздел", Source!G28, ""))</f>
        <v>Подраздел: Разборка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</row>
    <row r="25" spans="1:35" ht="28.5" x14ac:dyDescent="0.2">
      <c r="A25" s="20">
        <v>1</v>
      </c>
      <c r="B25" s="20" t="str">
        <f>Source!F32</f>
        <v>6.57-2-9</v>
      </c>
      <c r="C25" s="20" t="s">
        <v>21</v>
      </c>
      <c r="D25" s="22" t="str">
        <f>Source!H32</f>
        <v>100 м2 покрытия</v>
      </c>
      <c r="E25" s="21">
        <f>Source!I32</f>
        <v>0.1</v>
      </c>
      <c r="F25" s="24"/>
      <c r="G25" s="23"/>
      <c r="H25" s="21"/>
      <c r="I25" s="24"/>
      <c r="J25" s="21"/>
      <c r="K25" s="24"/>
      <c r="Q25">
        <f>ROUND((Source!DN32/100)*ROUND((ROUND((Source!AF32*Source!AV32*Source!I32),2)),2), 2)</f>
        <v>34.200000000000003</v>
      </c>
      <c r="R25">
        <f>Source!X32</f>
        <v>1020.15</v>
      </c>
      <c r="S25">
        <f>ROUND((Source!DO32/100)*ROUND((ROUND((Source!AF32*Source!AV32*Source!I32),2)),2), 2)</f>
        <v>23.51</v>
      </c>
      <c r="T25">
        <f>Source!Y32</f>
        <v>597.51</v>
      </c>
      <c r="U25">
        <f>ROUND((175/100)*ROUND((ROUND((Source!AE32*Source!AV32*Source!I32),2)),2), 2)</f>
        <v>17.010000000000002</v>
      </c>
      <c r="V25">
        <f>ROUND((160/100)*ROUND(ROUND((ROUND((Source!AE32*Source!AV32*Source!I32),2)*Source!BS32),2), 2), 2)</f>
        <v>530.16</v>
      </c>
      <c r="AI25">
        <v>0</v>
      </c>
    </row>
    <row r="26" spans="1:35" x14ac:dyDescent="0.2">
      <c r="C26" s="25" t="str">
        <f>"Объем: "&amp;Source!I32&amp;"=(10)/"&amp;"100"</f>
        <v>Объем: 0,1=(10)/100</v>
      </c>
    </row>
    <row r="27" spans="1:35" ht="14.25" x14ac:dyDescent="0.2">
      <c r="A27" s="20"/>
      <c r="B27" s="20"/>
      <c r="C27" s="20" t="s">
        <v>825</v>
      </c>
      <c r="D27" s="22"/>
      <c r="E27" s="21"/>
      <c r="F27" s="24">
        <f>Source!AO32</f>
        <v>427.52</v>
      </c>
      <c r="G27" s="23" t="str">
        <f>Source!DG32</f>
        <v/>
      </c>
      <c r="H27" s="21">
        <f>Source!AV32</f>
        <v>1</v>
      </c>
      <c r="I27" s="24">
        <f>ROUND((ROUND((Source!AF32*Source!AV32*Source!I32),2)),2)</f>
        <v>42.75</v>
      </c>
      <c r="J27" s="21">
        <f>IF(Source!BA32&lt;&gt; 0, Source!BA32, 1)</f>
        <v>34.090000000000003</v>
      </c>
      <c r="K27" s="24">
        <f>Source!S32</f>
        <v>1457.35</v>
      </c>
      <c r="W27">
        <f>I27</f>
        <v>42.75</v>
      </c>
    </row>
    <row r="28" spans="1:35" ht="14.25" x14ac:dyDescent="0.2">
      <c r="A28" s="20"/>
      <c r="B28" s="20"/>
      <c r="C28" s="20" t="s">
        <v>826</v>
      </c>
      <c r="D28" s="22"/>
      <c r="E28" s="21"/>
      <c r="F28" s="24">
        <f>Source!AM32</f>
        <v>269.36</v>
      </c>
      <c r="G28" s="23" t="str">
        <f>Source!DE32</f>
        <v/>
      </c>
      <c r="H28" s="21">
        <f>Source!AV32</f>
        <v>1</v>
      </c>
      <c r="I28" s="24">
        <f>(ROUND((ROUND(((Source!ET32)*Source!AV32*Source!I32),2)),2)+ROUND((ROUND(((Source!AE32-(Source!EU32))*Source!AV32*Source!I32),2)),2))</f>
        <v>26.94</v>
      </c>
      <c r="J28" s="21">
        <f>IF(Source!BB32&lt;&gt; 0, Source!BB32, 1)</f>
        <v>18.760000000000002</v>
      </c>
      <c r="K28" s="24">
        <f>Source!Q32</f>
        <v>505.39</v>
      </c>
    </row>
    <row r="29" spans="1:35" ht="14.25" x14ac:dyDescent="0.2">
      <c r="A29" s="20"/>
      <c r="B29" s="20"/>
      <c r="C29" s="20" t="s">
        <v>827</v>
      </c>
      <c r="D29" s="22"/>
      <c r="E29" s="21"/>
      <c r="F29" s="24">
        <f>Source!AN32</f>
        <v>97.17</v>
      </c>
      <c r="G29" s="23" t="str">
        <f>Source!DF32</f>
        <v/>
      </c>
      <c r="H29" s="21">
        <f>Source!AV32</f>
        <v>1</v>
      </c>
      <c r="I29" s="26">
        <f>ROUND((ROUND((Source!AE32*Source!AV32*Source!I32),2)),2)</f>
        <v>9.7200000000000006</v>
      </c>
      <c r="J29" s="21">
        <f>IF(Source!BS32&lt;&gt; 0, Source!BS32, 1)</f>
        <v>34.090000000000003</v>
      </c>
      <c r="K29" s="26">
        <f>Source!R32</f>
        <v>331.35</v>
      </c>
      <c r="W29">
        <f>I29</f>
        <v>9.7200000000000006</v>
      </c>
    </row>
    <row r="30" spans="1:35" ht="14.25" x14ac:dyDescent="0.2">
      <c r="A30" s="20" t="s">
        <v>27</v>
      </c>
      <c r="B30" s="20" t="str">
        <f>Source!F33</f>
        <v>справочно</v>
      </c>
      <c r="C30" s="20" t="s">
        <v>29</v>
      </c>
      <c r="D30" s="22" t="str">
        <f>Source!H33</f>
        <v>т</v>
      </c>
      <c r="E30" s="21">
        <f>Source!I33</f>
        <v>1.92</v>
      </c>
      <c r="F30" s="24">
        <f>Source!AK33</f>
        <v>0</v>
      </c>
      <c r="G30" s="27" t="s">
        <v>3</v>
      </c>
      <c r="H30" s="21">
        <f>Source!AW33</f>
        <v>1</v>
      </c>
      <c r="I30" s="24">
        <f>ROUND((ROUND((Source!AC33*Source!AW33*Source!I33),2)),2)+(ROUND((ROUND(((Source!ET33)*Source!AV33*Source!I33),2)),2)+ROUND((ROUND(((Source!AE33-(Source!EU33))*Source!AV33*Source!I33),2)),2))+ROUND((ROUND((Source!AF33*Source!AV33*Source!I33),2)),2)</f>
        <v>0</v>
      </c>
      <c r="J30" s="21">
        <f>IF(Source!BC33&lt;&gt; 0, Source!BC33, 1)</f>
        <v>1</v>
      </c>
      <c r="K30" s="24">
        <f>Source!O33</f>
        <v>0</v>
      </c>
      <c r="Q30">
        <f>ROUND((Source!DN33/100)*ROUND((ROUND((Source!AF33*Source!AV33*Source!I33),2)),2), 2)</f>
        <v>0</v>
      </c>
      <c r="R30">
        <f>Source!X33</f>
        <v>0</v>
      </c>
      <c r="S30">
        <f>ROUND((Source!DO33/100)*ROUND((ROUND((Source!AF33*Source!AV33*Source!I33),2)),2), 2)</f>
        <v>0</v>
      </c>
      <c r="T30">
        <f>Source!Y33</f>
        <v>0</v>
      </c>
      <c r="U30">
        <f>ROUND((175/100)*ROUND((ROUND((Source!AE33*Source!AV33*Source!I33),2)),2), 2)</f>
        <v>0</v>
      </c>
      <c r="V30">
        <f>ROUND((160/100)*ROUND(ROUND((ROUND((Source!AE33*Source!AV33*Source!I33),2)*Source!BS33),2), 2), 2)</f>
        <v>0</v>
      </c>
      <c r="X30">
        <f>IF(Source!BI33&lt;=1,I30, 0)</f>
        <v>0</v>
      </c>
      <c r="Y30">
        <f>IF(Source!BI33=2,I30, 0)</f>
        <v>0</v>
      </c>
      <c r="Z30">
        <f>IF(Source!BI33=3,I30, 0)</f>
        <v>0</v>
      </c>
      <c r="AA30">
        <f>IF(Source!BI33=4,I30, 0)</f>
        <v>0</v>
      </c>
      <c r="AI30">
        <v>3</v>
      </c>
    </row>
    <row r="31" spans="1:35" ht="14.25" x14ac:dyDescent="0.2">
      <c r="A31" s="20"/>
      <c r="B31" s="20"/>
      <c r="C31" s="20" t="s">
        <v>828</v>
      </c>
      <c r="D31" s="22" t="s">
        <v>829</v>
      </c>
      <c r="E31" s="21">
        <f>Source!DN32</f>
        <v>80</v>
      </c>
      <c r="F31" s="24"/>
      <c r="G31" s="23"/>
      <c r="H31" s="21"/>
      <c r="I31" s="24">
        <f>SUM(Q25:Q30)</f>
        <v>34.200000000000003</v>
      </c>
      <c r="J31" s="21">
        <f>Source!BZ32</f>
        <v>70</v>
      </c>
      <c r="K31" s="24">
        <f>SUM(R25:R30)</f>
        <v>1020.15</v>
      </c>
    </row>
    <row r="32" spans="1:35" ht="14.25" x14ac:dyDescent="0.2">
      <c r="A32" s="20"/>
      <c r="B32" s="20"/>
      <c r="C32" s="20" t="s">
        <v>830</v>
      </c>
      <c r="D32" s="22" t="s">
        <v>829</v>
      </c>
      <c r="E32" s="21">
        <f>Source!DO32</f>
        <v>55</v>
      </c>
      <c r="F32" s="24"/>
      <c r="G32" s="23"/>
      <c r="H32" s="21"/>
      <c r="I32" s="24">
        <f>SUM(S25:S31)</f>
        <v>23.51</v>
      </c>
      <c r="J32" s="21">
        <f>Source!CA32</f>
        <v>41</v>
      </c>
      <c r="K32" s="24">
        <f>SUM(T25:T31)</f>
        <v>597.51</v>
      </c>
    </row>
    <row r="33" spans="1:35" ht="14.25" x14ac:dyDescent="0.2">
      <c r="A33" s="20"/>
      <c r="B33" s="20"/>
      <c r="C33" s="20" t="s">
        <v>831</v>
      </c>
      <c r="D33" s="22" t="s">
        <v>829</v>
      </c>
      <c r="E33" s="21">
        <f>175</f>
        <v>175</v>
      </c>
      <c r="F33" s="24"/>
      <c r="G33" s="23"/>
      <c r="H33" s="21"/>
      <c r="I33" s="24">
        <f>SUM(U25:U32)</f>
        <v>17.010000000000002</v>
      </c>
      <c r="J33" s="21">
        <f>160</f>
        <v>160</v>
      </c>
      <c r="K33" s="24">
        <f>SUM(V25:V32)</f>
        <v>530.16</v>
      </c>
    </row>
    <row r="34" spans="1:35" ht="14.25" x14ac:dyDescent="0.2">
      <c r="A34" s="29"/>
      <c r="B34" s="29"/>
      <c r="C34" s="29" t="s">
        <v>832</v>
      </c>
      <c r="D34" s="30" t="s">
        <v>833</v>
      </c>
      <c r="E34" s="31">
        <f>Source!AQ32</f>
        <v>38.24</v>
      </c>
      <c r="F34" s="32"/>
      <c r="G34" s="33" t="str">
        <f>Source!DI32</f>
        <v/>
      </c>
      <c r="H34" s="31">
        <f>Source!AV32</f>
        <v>1</v>
      </c>
      <c r="I34" s="32">
        <f>Source!U32</f>
        <v>3.8240000000000003</v>
      </c>
      <c r="J34" s="31"/>
      <c r="K34" s="32"/>
      <c r="AB34" s="28">
        <f>I34</f>
        <v>3.8240000000000003</v>
      </c>
    </row>
    <row r="35" spans="1:35" ht="15" x14ac:dyDescent="0.25">
      <c r="C35" s="14" t="s">
        <v>834</v>
      </c>
      <c r="H35" s="59">
        <f>I27+I28+I31+I32+I33+SUM(I30:I30)</f>
        <v>144.41</v>
      </c>
      <c r="I35" s="59"/>
      <c r="J35" s="59">
        <f>K27+K28+K31+K32+K33+SUM(K30:K30)</f>
        <v>4110.5599999999995</v>
      </c>
      <c r="K35" s="59"/>
      <c r="O35" s="28">
        <f>I27+I28+I31+I32+I33+SUM(I30:I30)</f>
        <v>144.41</v>
      </c>
      <c r="P35" s="28">
        <f>K27+K28+K31+K32+K33+SUM(K30:K30)</f>
        <v>4110.5599999999995</v>
      </c>
      <c r="X35">
        <f>IF(Source!BI32&lt;=1,I27+I28+I31+I32+I33-0, 0)</f>
        <v>144.41</v>
      </c>
      <c r="Y35">
        <f>IF(Source!BI32=2,I27+I28+I31+I32+I33-0, 0)</f>
        <v>0</v>
      </c>
      <c r="Z35">
        <f>IF(Source!BI32=3,I27+I28+I31+I32+I33-0, 0)</f>
        <v>0</v>
      </c>
      <c r="AA35">
        <f>IF(Source!BI32=4,I27+I28+I31+I32+I33,0)</f>
        <v>0</v>
      </c>
    </row>
    <row r="37" spans="1:35" ht="28.5" x14ac:dyDescent="0.2">
      <c r="A37" s="20">
        <v>2</v>
      </c>
      <c r="B37" s="20" t="str">
        <f>Source!F34</f>
        <v>6.57-4-1</v>
      </c>
      <c r="C37" s="20" t="s">
        <v>33</v>
      </c>
      <c r="D37" s="22" t="str">
        <f>Source!H34</f>
        <v>100 м3</v>
      </c>
      <c r="E37" s="21">
        <f>Source!I34</f>
        <v>0.01</v>
      </c>
      <c r="F37" s="24"/>
      <c r="G37" s="23"/>
      <c r="H37" s="21"/>
      <c r="I37" s="24"/>
      <c r="J37" s="21"/>
      <c r="K37" s="24"/>
      <c r="Q37">
        <f>ROUND((Source!DN34/100)*ROUND((ROUND((Source!AF34*Source!AV34*Source!I34),2)),2), 2)</f>
        <v>73.3</v>
      </c>
      <c r="R37">
        <f>Source!X34</f>
        <v>2186.5700000000002</v>
      </c>
      <c r="S37">
        <f>ROUND((Source!DO34/100)*ROUND((ROUND((Source!AF34*Source!AV34*Source!I34),2)),2), 2)</f>
        <v>50.4</v>
      </c>
      <c r="T37">
        <f>Source!Y34</f>
        <v>1280.7</v>
      </c>
      <c r="U37">
        <f>ROUND((175/100)*ROUND((ROUND((Source!AE34*Source!AV34*Source!I34),2)),2), 2)</f>
        <v>1.51</v>
      </c>
      <c r="V37">
        <f>ROUND((160/100)*ROUND(ROUND((ROUND((Source!AE34*Source!AV34*Source!I34),2)*Source!BS34),2), 2), 2)</f>
        <v>46.91</v>
      </c>
      <c r="AI37">
        <v>0</v>
      </c>
    </row>
    <row r="38" spans="1:35" x14ac:dyDescent="0.2">
      <c r="C38" s="25" t="str">
        <f>"Объем: "&amp;Source!I34&amp;"=1/"&amp;"100"</f>
        <v>Объем: 0,01=1/100</v>
      </c>
    </row>
    <row r="39" spans="1:35" ht="14.25" x14ac:dyDescent="0.2">
      <c r="A39" s="20"/>
      <c r="B39" s="20"/>
      <c r="C39" s="20" t="s">
        <v>825</v>
      </c>
      <c r="D39" s="22"/>
      <c r="E39" s="21"/>
      <c r="F39" s="24">
        <f>Source!AO34</f>
        <v>9163</v>
      </c>
      <c r="G39" s="23" t="str">
        <f>Source!DG34</f>
        <v/>
      </c>
      <c r="H39" s="21">
        <f>Source!AV34</f>
        <v>1</v>
      </c>
      <c r="I39" s="24">
        <f>ROUND((ROUND((Source!AF34*Source!AV34*Source!I34),2)),2)</f>
        <v>91.63</v>
      </c>
      <c r="J39" s="21">
        <f>IF(Source!BA34&lt;&gt; 0, Source!BA34, 1)</f>
        <v>34.090000000000003</v>
      </c>
      <c r="K39" s="24">
        <f>Source!S34</f>
        <v>3123.67</v>
      </c>
      <c r="W39">
        <f>I39</f>
        <v>91.63</v>
      </c>
    </row>
    <row r="40" spans="1:35" ht="14.25" x14ac:dyDescent="0.2">
      <c r="A40" s="20"/>
      <c r="B40" s="20"/>
      <c r="C40" s="20" t="s">
        <v>826</v>
      </c>
      <c r="D40" s="22"/>
      <c r="E40" s="21"/>
      <c r="F40" s="24">
        <f>Source!AM34</f>
        <v>288.38</v>
      </c>
      <c r="G40" s="23" t="str">
        <f>Source!DE34</f>
        <v/>
      </c>
      <c r="H40" s="21">
        <f>Source!AV34</f>
        <v>1</v>
      </c>
      <c r="I40" s="24">
        <f>(ROUND((ROUND(((Source!ET34)*Source!AV34*Source!I34),2)),2)+ROUND((ROUND(((Source!AE34-(Source!EU34))*Source!AV34*Source!I34),2)),2))</f>
        <v>2.88</v>
      </c>
      <c r="J40" s="21">
        <f>IF(Source!BB34&lt;&gt; 0, Source!BB34, 1)</f>
        <v>16.71</v>
      </c>
      <c r="K40" s="24">
        <f>Source!Q34</f>
        <v>48.12</v>
      </c>
    </row>
    <row r="41" spans="1:35" ht="14.25" x14ac:dyDescent="0.2">
      <c r="A41" s="20"/>
      <c r="B41" s="20"/>
      <c r="C41" s="20" t="s">
        <v>827</v>
      </c>
      <c r="D41" s="22"/>
      <c r="E41" s="21"/>
      <c r="F41" s="24">
        <f>Source!AN34</f>
        <v>86.1</v>
      </c>
      <c r="G41" s="23" t="str">
        <f>Source!DF34</f>
        <v/>
      </c>
      <c r="H41" s="21">
        <f>Source!AV34</f>
        <v>1</v>
      </c>
      <c r="I41" s="26">
        <f>ROUND((ROUND((Source!AE34*Source!AV34*Source!I34),2)),2)</f>
        <v>0.86</v>
      </c>
      <c r="J41" s="21">
        <f>IF(Source!BS34&lt;&gt; 0, Source!BS34, 1)</f>
        <v>34.090000000000003</v>
      </c>
      <c r="K41" s="26">
        <f>Source!R34</f>
        <v>29.32</v>
      </c>
      <c r="W41">
        <f>I41</f>
        <v>0.86</v>
      </c>
    </row>
    <row r="42" spans="1:35" ht="14.25" x14ac:dyDescent="0.2">
      <c r="A42" s="20" t="s">
        <v>36</v>
      </c>
      <c r="B42" s="20" t="str">
        <f>Source!F35</f>
        <v>справочно</v>
      </c>
      <c r="C42" s="20" t="s">
        <v>37</v>
      </c>
      <c r="D42" s="22" t="str">
        <f>Source!H35</f>
        <v>т</v>
      </c>
      <c r="E42" s="21">
        <f>Source!I35</f>
        <v>2.4</v>
      </c>
      <c r="F42" s="24">
        <f>Source!AK35</f>
        <v>0</v>
      </c>
      <c r="G42" s="27" t="s">
        <v>3</v>
      </c>
      <c r="H42" s="21">
        <f>Source!AW35</f>
        <v>1</v>
      </c>
      <c r="I42" s="24">
        <f>ROUND((ROUND((Source!AC35*Source!AW35*Source!I35),2)),2)+(ROUND((ROUND(((Source!ET35)*Source!AV35*Source!I35),2)),2)+ROUND((ROUND(((Source!AE35-(Source!EU35))*Source!AV35*Source!I35),2)),2))+ROUND((ROUND((Source!AF35*Source!AV35*Source!I35),2)),2)</f>
        <v>0</v>
      </c>
      <c r="J42" s="21">
        <f>IF(Source!BC35&lt;&gt; 0, Source!BC35, 1)</f>
        <v>1</v>
      </c>
      <c r="K42" s="24">
        <f>Source!O35</f>
        <v>0</v>
      </c>
      <c r="Q42">
        <f>ROUND((Source!DN35/100)*ROUND((ROUND((Source!AF35*Source!AV35*Source!I35),2)),2), 2)</f>
        <v>0</v>
      </c>
      <c r="R42">
        <f>Source!X35</f>
        <v>0</v>
      </c>
      <c r="S42">
        <f>ROUND((Source!DO35/100)*ROUND((ROUND((Source!AF35*Source!AV35*Source!I35),2)),2), 2)</f>
        <v>0</v>
      </c>
      <c r="T42">
        <f>Source!Y35</f>
        <v>0</v>
      </c>
      <c r="U42">
        <f>ROUND((175/100)*ROUND((ROUND((Source!AE35*Source!AV35*Source!I35),2)),2), 2)</f>
        <v>0</v>
      </c>
      <c r="V42">
        <f>ROUND((160/100)*ROUND(ROUND((ROUND((Source!AE35*Source!AV35*Source!I35),2)*Source!BS35),2), 2), 2)</f>
        <v>0</v>
      </c>
      <c r="X42">
        <f>IF(Source!BI35&lt;=1,I42, 0)</f>
        <v>0</v>
      </c>
      <c r="Y42">
        <f>IF(Source!BI35=2,I42, 0)</f>
        <v>0</v>
      </c>
      <c r="Z42">
        <f>IF(Source!BI35=3,I42, 0)</f>
        <v>0</v>
      </c>
      <c r="AA42">
        <f>IF(Source!BI35=4,I42, 0)</f>
        <v>0</v>
      </c>
      <c r="AI42">
        <v>3</v>
      </c>
    </row>
    <row r="43" spans="1:35" ht="14.25" x14ac:dyDescent="0.2">
      <c r="A43" s="20"/>
      <c r="B43" s="20"/>
      <c r="C43" s="20" t="s">
        <v>828</v>
      </c>
      <c r="D43" s="22" t="s">
        <v>829</v>
      </c>
      <c r="E43" s="21">
        <f>Source!DN34</f>
        <v>80</v>
      </c>
      <c r="F43" s="24"/>
      <c r="G43" s="23"/>
      <c r="H43" s="21"/>
      <c r="I43" s="24">
        <f>SUM(Q37:Q42)</f>
        <v>73.3</v>
      </c>
      <c r="J43" s="21">
        <f>Source!BZ34</f>
        <v>70</v>
      </c>
      <c r="K43" s="24">
        <f>SUM(R37:R42)</f>
        <v>2186.5700000000002</v>
      </c>
    </row>
    <row r="44" spans="1:35" ht="14.25" x14ac:dyDescent="0.2">
      <c r="A44" s="20"/>
      <c r="B44" s="20"/>
      <c r="C44" s="20" t="s">
        <v>830</v>
      </c>
      <c r="D44" s="22" t="s">
        <v>829</v>
      </c>
      <c r="E44" s="21">
        <f>Source!DO34</f>
        <v>55</v>
      </c>
      <c r="F44" s="24"/>
      <c r="G44" s="23"/>
      <c r="H44" s="21"/>
      <c r="I44" s="24">
        <f>SUM(S37:S43)</f>
        <v>50.4</v>
      </c>
      <c r="J44" s="21">
        <f>Source!CA34</f>
        <v>41</v>
      </c>
      <c r="K44" s="24">
        <f>SUM(T37:T43)</f>
        <v>1280.7</v>
      </c>
    </row>
    <row r="45" spans="1:35" ht="14.25" x14ac:dyDescent="0.2">
      <c r="A45" s="20"/>
      <c r="B45" s="20"/>
      <c r="C45" s="20" t="s">
        <v>831</v>
      </c>
      <c r="D45" s="22" t="s">
        <v>829</v>
      </c>
      <c r="E45" s="21">
        <f>175</f>
        <v>175</v>
      </c>
      <c r="F45" s="24"/>
      <c r="G45" s="23"/>
      <c r="H45" s="21"/>
      <c r="I45" s="24">
        <f>SUM(U37:U44)</f>
        <v>1.51</v>
      </c>
      <c r="J45" s="21">
        <f>160</f>
        <v>160</v>
      </c>
      <c r="K45" s="24">
        <f>SUM(V37:V44)</f>
        <v>46.91</v>
      </c>
    </row>
    <row r="46" spans="1:35" ht="14.25" x14ac:dyDescent="0.2">
      <c r="A46" s="29"/>
      <c r="B46" s="29"/>
      <c r="C46" s="29" t="s">
        <v>832</v>
      </c>
      <c r="D46" s="30" t="s">
        <v>833</v>
      </c>
      <c r="E46" s="31">
        <f>Source!AQ34</f>
        <v>770</v>
      </c>
      <c r="F46" s="32"/>
      <c r="G46" s="33" t="str">
        <f>Source!DI34</f>
        <v/>
      </c>
      <c r="H46" s="31">
        <f>Source!AV34</f>
        <v>1</v>
      </c>
      <c r="I46" s="32">
        <f>Source!U34</f>
        <v>7.7</v>
      </c>
      <c r="J46" s="31"/>
      <c r="K46" s="32"/>
      <c r="AB46" s="28">
        <f>I46</f>
        <v>7.7</v>
      </c>
    </row>
    <row r="47" spans="1:35" ht="15" x14ac:dyDescent="0.25">
      <c r="C47" s="14" t="s">
        <v>834</v>
      </c>
      <c r="H47" s="59">
        <f>I39+I40+I43+I44+I45+SUM(I42:I42)</f>
        <v>219.72</v>
      </c>
      <c r="I47" s="59"/>
      <c r="J47" s="59">
        <f>K39+K40+K43+K44+K45+SUM(K42:K42)</f>
        <v>6685.97</v>
      </c>
      <c r="K47" s="59"/>
      <c r="O47" s="28">
        <f>I39+I40+I43+I44+I45+SUM(I42:I42)</f>
        <v>219.72</v>
      </c>
      <c r="P47" s="28">
        <f>K39+K40+K43+K44+K45+SUM(K42:K42)</f>
        <v>6685.97</v>
      </c>
      <c r="X47">
        <f>IF(Source!BI34&lt;=1,I39+I40+I43+I44+I45-0, 0)</f>
        <v>219.72</v>
      </c>
      <c r="Y47">
        <f>IF(Source!BI34=2,I39+I40+I43+I44+I45-0, 0)</f>
        <v>0</v>
      </c>
      <c r="Z47">
        <f>IF(Source!BI34=3,I39+I40+I43+I44+I45-0, 0)</f>
        <v>0</v>
      </c>
      <c r="AA47">
        <f>IF(Source!BI34=4,I39+I40+I43+I44+I45,0)</f>
        <v>0</v>
      </c>
    </row>
    <row r="49" spans="1:35" ht="42.75" x14ac:dyDescent="0.2">
      <c r="A49" s="20">
        <v>3</v>
      </c>
      <c r="B49" s="20" t="str">
        <f>Source!F36</f>
        <v>6.68-51-2</v>
      </c>
      <c r="C49" s="20" t="s">
        <v>40</v>
      </c>
      <c r="D49" s="22" t="str">
        <f>Source!H36</f>
        <v>100 м3 конструкций</v>
      </c>
      <c r="E49" s="21">
        <f>Source!I36</f>
        <v>1.4999999999999999E-2</v>
      </c>
      <c r="F49" s="24"/>
      <c r="G49" s="23"/>
      <c r="H49" s="21"/>
      <c r="I49" s="24"/>
      <c r="J49" s="21"/>
      <c r="K49" s="24"/>
      <c r="Q49">
        <f>ROUND((Source!DN36/100)*ROUND((ROUND((Source!AF36*Source!AV36*Source!I36),2)),2), 2)</f>
        <v>1.32</v>
      </c>
      <c r="R49">
        <f>Source!X36</f>
        <v>39.380000000000003</v>
      </c>
      <c r="S49">
        <f>ROUND((Source!DO36/100)*ROUND((ROUND((Source!AF36*Source!AV36*Source!I36),2)),2), 2)</f>
        <v>0.91</v>
      </c>
      <c r="T49">
        <f>Source!Y36</f>
        <v>23.06</v>
      </c>
      <c r="U49">
        <f>ROUND((175/100)*ROUND((ROUND((Source!AE36*Source!AV36*Source!I36),2)),2), 2)</f>
        <v>1.51</v>
      </c>
      <c r="V49">
        <f>ROUND((160/100)*ROUND(ROUND((ROUND((Source!AE36*Source!AV36*Source!I36),2)*Source!BS36),2), 2), 2)</f>
        <v>46.91</v>
      </c>
      <c r="AI49">
        <v>0</v>
      </c>
    </row>
    <row r="50" spans="1:35" x14ac:dyDescent="0.2">
      <c r="C50" s="25" t="str">
        <f>"Объем: "&amp;Source!I36&amp;"=10*"&amp;"0,15/"&amp;"100"</f>
        <v>Объем: 0,015=10*0,15/100</v>
      </c>
    </row>
    <row r="51" spans="1:35" ht="14.25" x14ac:dyDescent="0.2">
      <c r="A51" s="20"/>
      <c r="B51" s="20"/>
      <c r="C51" s="20" t="s">
        <v>825</v>
      </c>
      <c r="D51" s="22"/>
      <c r="E51" s="21"/>
      <c r="F51" s="24">
        <f>Source!AO36</f>
        <v>110.33</v>
      </c>
      <c r="G51" s="23" t="str">
        <f>Source!DG36</f>
        <v/>
      </c>
      <c r="H51" s="21">
        <f>Source!AV36</f>
        <v>1</v>
      </c>
      <c r="I51" s="24">
        <f>ROUND((ROUND((Source!AF36*Source!AV36*Source!I36),2)),2)</f>
        <v>1.65</v>
      </c>
      <c r="J51" s="21">
        <f>IF(Source!BA36&lt;&gt; 0, Source!BA36, 1)</f>
        <v>34.090000000000003</v>
      </c>
      <c r="K51" s="24">
        <f>Source!S36</f>
        <v>56.25</v>
      </c>
      <c r="W51">
        <f>I51</f>
        <v>1.65</v>
      </c>
    </row>
    <row r="52" spans="1:35" ht="14.25" x14ac:dyDescent="0.2">
      <c r="A52" s="20"/>
      <c r="B52" s="20"/>
      <c r="C52" s="20" t="s">
        <v>826</v>
      </c>
      <c r="D52" s="22"/>
      <c r="E52" s="21"/>
      <c r="F52" s="24">
        <f>Source!AM36</f>
        <v>567.27</v>
      </c>
      <c r="G52" s="23" t="str">
        <f>Source!DE36</f>
        <v/>
      </c>
      <c r="H52" s="21">
        <f>Source!AV36</f>
        <v>1</v>
      </c>
      <c r="I52" s="24">
        <f>(ROUND((ROUND(((Source!ET36)*Source!AV36*Source!I36),2)),2)+ROUND((ROUND(((Source!AE36-(Source!EU36))*Source!AV36*Source!I36),2)),2))</f>
        <v>8.51</v>
      </c>
      <c r="J52" s="21">
        <f>IF(Source!BB36&lt;&gt; 0, Source!BB36, 1)</f>
        <v>12.08</v>
      </c>
      <c r="K52" s="24">
        <f>Source!Q36</f>
        <v>102.8</v>
      </c>
    </row>
    <row r="53" spans="1:35" ht="14.25" x14ac:dyDescent="0.2">
      <c r="A53" s="20"/>
      <c r="B53" s="20"/>
      <c r="C53" s="20" t="s">
        <v>827</v>
      </c>
      <c r="D53" s="22"/>
      <c r="E53" s="21"/>
      <c r="F53" s="24">
        <f>Source!AN36</f>
        <v>57.59</v>
      </c>
      <c r="G53" s="23" t="str">
        <f>Source!DF36</f>
        <v/>
      </c>
      <c r="H53" s="21">
        <f>Source!AV36</f>
        <v>1</v>
      </c>
      <c r="I53" s="26">
        <f>ROUND((ROUND((Source!AE36*Source!AV36*Source!I36),2)),2)</f>
        <v>0.86</v>
      </c>
      <c r="J53" s="21">
        <f>IF(Source!BS36&lt;&gt; 0, Source!BS36, 1)</f>
        <v>34.090000000000003</v>
      </c>
      <c r="K53" s="26">
        <f>Source!R36</f>
        <v>29.32</v>
      </c>
      <c r="W53">
        <f>I53</f>
        <v>0.86</v>
      </c>
    </row>
    <row r="54" spans="1:35" ht="14.25" x14ac:dyDescent="0.2">
      <c r="A54" s="20"/>
      <c r="B54" s="20"/>
      <c r="C54" s="20" t="s">
        <v>828</v>
      </c>
      <c r="D54" s="22" t="s">
        <v>829</v>
      </c>
      <c r="E54" s="21">
        <f>Source!DN36</f>
        <v>80</v>
      </c>
      <c r="F54" s="24"/>
      <c r="G54" s="23"/>
      <c r="H54" s="21"/>
      <c r="I54" s="24">
        <f>SUM(Q49:Q53)</f>
        <v>1.32</v>
      </c>
      <c r="J54" s="21">
        <f>Source!BZ36</f>
        <v>70</v>
      </c>
      <c r="K54" s="24">
        <f>SUM(R49:R53)</f>
        <v>39.380000000000003</v>
      </c>
    </row>
    <row r="55" spans="1:35" ht="14.25" x14ac:dyDescent="0.2">
      <c r="A55" s="20"/>
      <c r="B55" s="20"/>
      <c r="C55" s="20" t="s">
        <v>830</v>
      </c>
      <c r="D55" s="22" t="s">
        <v>829</v>
      </c>
      <c r="E55" s="21">
        <f>Source!DO36</f>
        <v>55</v>
      </c>
      <c r="F55" s="24"/>
      <c r="G55" s="23"/>
      <c r="H55" s="21"/>
      <c r="I55" s="24">
        <f>SUM(S49:S54)</f>
        <v>0.91</v>
      </c>
      <c r="J55" s="21">
        <f>Source!CA36</f>
        <v>41</v>
      </c>
      <c r="K55" s="24">
        <f>SUM(T49:T54)</f>
        <v>23.06</v>
      </c>
    </row>
    <row r="56" spans="1:35" ht="14.25" x14ac:dyDescent="0.2">
      <c r="A56" s="20"/>
      <c r="B56" s="20"/>
      <c r="C56" s="20" t="s">
        <v>831</v>
      </c>
      <c r="D56" s="22" t="s">
        <v>829</v>
      </c>
      <c r="E56" s="21">
        <f>175</f>
        <v>175</v>
      </c>
      <c r="F56" s="24"/>
      <c r="G56" s="23"/>
      <c r="H56" s="21"/>
      <c r="I56" s="24">
        <f>SUM(U49:U55)</f>
        <v>1.51</v>
      </c>
      <c r="J56" s="21">
        <f>160</f>
        <v>160</v>
      </c>
      <c r="K56" s="24">
        <f>SUM(V49:V55)</f>
        <v>46.91</v>
      </c>
    </row>
    <row r="57" spans="1:35" ht="14.25" x14ac:dyDescent="0.2">
      <c r="A57" s="29"/>
      <c r="B57" s="29"/>
      <c r="C57" s="29" t="s">
        <v>832</v>
      </c>
      <c r="D57" s="30" t="s">
        <v>833</v>
      </c>
      <c r="E57" s="31">
        <f>Source!AQ36</f>
        <v>11.7</v>
      </c>
      <c r="F57" s="32"/>
      <c r="G57" s="33" t="str">
        <f>Source!DI36</f>
        <v/>
      </c>
      <c r="H57" s="31">
        <f>Source!AV36</f>
        <v>1</v>
      </c>
      <c r="I57" s="32">
        <f>Source!U36</f>
        <v>0.17549999999999999</v>
      </c>
      <c r="J57" s="31"/>
      <c r="K57" s="32"/>
      <c r="AB57" s="28">
        <f>I57</f>
        <v>0.17549999999999999</v>
      </c>
    </row>
    <row r="58" spans="1:35" ht="15" x14ac:dyDescent="0.25">
      <c r="C58" s="14" t="s">
        <v>834</v>
      </c>
      <c r="H58" s="59">
        <f>I51+I52+I54+I55+I56+0</f>
        <v>13.9</v>
      </c>
      <c r="I58" s="59"/>
      <c r="J58" s="59">
        <f>K51+K52+K54+K55+K56+0</f>
        <v>268.39999999999998</v>
      </c>
      <c r="K58" s="59"/>
      <c r="O58" s="28">
        <f>I51+I52+I54+I55+I56+0</f>
        <v>13.9</v>
      </c>
      <c r="P58" s="28">
        <f>K51+K52+K54+K55+K56+0</f>
        <v>268.39999999999998</v>
      </c>
      <c r="X58">
        <f>IF(Source!BI36&lt;=1,I51+I52+I54+I55+I56-0, 0)</f>
        <v>13.9</v>
      </c>
      <c r="Y58">
        <f>IF(Source!BI36=2,I51+I52+I54+I55+I56-0, 0)</f>
        <v>0</v>
      </c>
      <c r="Z58">
        <f>IF(Source!BI36=3,I51+I52+I54+I55+I56-0, 0)</f>
        <v>0</v>
      </c>
      <c r="AA58">
        <f>IF(Source!BI36=4,I51+I52+I54+I55+I56,0)</f>
        <v>0</v>
      </c>
    </row>
    <row r="60" spans="1:35" ht="57" x14ac:dyDescent="0.2">
      <c r="A60" s="20">
        <v>4</v>
      </c>
      <c r="B60" s="20" t="str">
        <f>Source!F37</f>
        <v>6.68-13-1</v>
      </c>
      <c r="C60" s="20" t="s">
        <v>47</v>
      </c>
      <c r="D60" s="22" t="str">
        <f>Source!H37</f>
        <v>1 Т</v>
      </c>
      <c r="E60" s="21">
        <f>Source!I37</f>
        <v>6.3179999999999996</v>
      </c>
      <c r="F60" s="24"/>
      <c r="G60" s="23"/>
      <c r="H60" s="21"/>
      <c r="I60" s="24"/>
      <c r="J60" s="21"/>
      <c r="K60" s="24"/>
      <c r="Q60">
        <f>ROUND((Source!DN37/100)*ROUND((ROUND((Source!AF37*Source!AV37*Source!I37),2)),2), 2)</f>
        <v>0</v>
      </c>
      <c r="R60">
        <f>Source!X37</f>
        <v>0</v>
      </c>
      <c r="S60">
        <f>ROUND((Source!DO37/100)*ROUND((ROUND((Source!AF37*Source!AV37*Source!I37),2)),2), 2)</f>
        <v>0</v>
      </c>
      <c r="T60">
        <f>Source!Y37</f>
        <v>0</v>
      </c>
      <c r="U60">
        <f>ROUND((175/100)*ROUND((ROUND((Source!AE37*Source!AV37*Source!I37),2)),2), 2)</f>
        <v>16.36</v>
      </c>
      <c r="V60">
        <f>ROUND((160/100)*ROUND(ROUND((ROUND((Source!AE37*Source!AV37*Source!I37),2)*Source!BS37),2), 2), 2)</f>
        <v>509.98</v>
      </c>
      <c r="AI60">
        <v>0</v>
      </c>
    </row>
    <row r="61" spans="1:35" x14ac:dyDescent="0.2">
      <c r="C61" s="25" t="str">
        <f>"Объем: "&amp;Source!I37&amp;"=(1,92+"&amp;"2,4+"&amp;"1,5*"&amp;"1,8)*"&amp;"0,9"</f>
        <v>Объем: 6,318=(1,92+2,4+1,5*1,8)*0,9</v>
      </c>
    </row>
    <row r="62" spans="1:35" ht="14.25" x14ac:dyDescent="0.2">
      <c r="A62" s="20"/>
      <c r="B62" s="20"/>
      <c r="C62" s="20" t="s">
        <v>826</v>
      </c>
      <c r="D62" s="22"/>
      <c r="E62" s="21"/>
      <c r="F62" s="24">
        <f>Source!AM37</f>
        <v>8.86</v>
      </c>
      <c r="G62" s="23" t="str">
        <f>Source!DE37</f>
        <v/>
      </c>
      <c r="H62" s="21">
        <f>Source!AV37</f>
        <v>1</v>
      </c>
      <c r="I62" s="24">
        <f>(ROUND((ROUND(((Source!ET37)*Source!AV37*Source!I37),2)),2)+ROUND((ROUND(((Source!AE37-(Source!EU37))*Source!AV37*Source!I37),2)),2))</f>
        <v>55.98</v>
      </c>
      <c r="J62" s="21">
        <f>IF(Source!BB37&lt;&gt; 0, Source!BB37, 1)</f>
        <v>13.45</v>
      </c>
      <c r="K62" s="24">
        <f>Source!Q37</f>
        <v>752.93</v>
      </c>
    </row>
    <row r="63" spans="1:35" ht="14.25" x14ac:dyDescent="0.2">
      <c r="A63" s="20"/>
      <c r="B63" s="20"/>
      <c r="C63" s="20" t="s">
        <v>827</v>
      </c>
      <c r="D63" s="22"/>
      <c r="E63" s="21"/>
      <c r="F63" s="24">
        <f>Source!AN37</f>
        <v>1.48</v>
      </c>
      <c r="G63" s="23" t="str">
        <f>Source!DF37</f>
        <v/>
      </c>
      <c r="H63" s="21">
        <f>Source!AV37</f>
        <v>1</v>
      </c>
      <c r="I63" s="26">
        <f>ROUND((ROUND((Source!AE37*Source!AV37*Source!I37),2)),2)</f>
        <v>9.35</v>
      </c>
      <c r="J63" s="21">
        <f>IF(Source!BS37&lt;&gt; 0, Source!BS37, 1)</f>
        <v>34.090000000000003</v>
      </c>
      <c r="K63" s="26">
        <f>Source!R37</f>
        <v>318.74</v>
      </c>
      <c r="W63">
        <f>I63</f>
        <v>9.35</v>
      </c>
    </row>
    <row r="64" spans="1:35" ht="14.25" x14ac:dyDescent="0.2">
      <c r="A64" s="29"/>
      <c r="B64" s="29"/>
      <c r="C64" s="29" t="s">
        <v>831</v>
      </c>
      <c r="D64" s="30" t="s">
        <v>829</v>
      </c>
      <c r="E64" s="31">
        <f>175</f>
        <v>175</v>
      </c>
      <c r="F64" s="32"/>
      <c r="G64" s="33"/>
      <c r="H64" s="31"/>
      <c r="I64" s="32">
        <f>SUM(U60:U63)</f>
        <v>16.36</v>
      </c>
      <c r="J64" s="31">
        <f>160</f>
        <v>160</v>
      </c>
      <c r="K64" s="32">
        <f>SUM(V60:V63)</f>
        <v>509.98</v>
      </c>
    </row>
    <row r="65" spans="1:35" ht="15" x14ac:dyDescent="0.25">
      <c r="C65" s="14" t="s">
        <v>834</v>
      </c>
      <c r="H65" s="59">
        <f>I62+I64+0</f>
        <v>72.34</v>
      </c>
      <c r="I65" s="59"/>
      <c r="J65" s="59">
        <f>K62+K64+0</f>
        <v>1262.9099999999999</v>
      </c>
      <c r="K65" s="59"/>
      <c r="O65" s="28">
        <f>I62+I64+0</f>
        <v>72.34</v>
      </c>
      <c r="P65" s="28">
        <f>K62+K64+0</f>
        <v>1262.9099999999999</v>
      </c>
      <c r="X65">
        <f>IF(Source!BI37&lt;=1,I62+I64-0, 0)</f>
        <v>72.34</v>
      </c>
      <c r="Y65">
        <f>IF(Source!BI37=2,I62+I64-0, 0)</f>
        <v>0</v>
      </c>
      <c r="Z65">
        <f>IF(Source!BI37=3,I62+I64-0, 0)</f>
        <v>0</v>
      </c>
      <c r="AA65">
        <f>IF(Source!BI37=4,I62+I64,0)</f>
        <v>0</v>
      </c>
    </row>
    <row r="67" spans="1:35" ht="42.75" x14ac:dyDescent="0.2">
      <c r="A67" s="20">
        <v>5</v>
      </c>
      <c r="B67" s="20" t="str">
        <f>Source!F38</f>
        <v>6.69-19-1</v>
      </c>
      <c r="C67" s="20" t="s">
        <v>54</v>
      </c>
      <c r="D67" s="22" t="str">
        <f>Source!H38</f>
        <v>1 Т</v>
      </c>
      <c r="E67" s="21">
        <f>Source!I38</f>
        <v>0.70199999999999996</v>
      </c>
      <c r="F67" s="24"/>
      <c r="G67" s="23"/>
      <c r="H67" s="21"/>
      <c r="I67" s="24"/>
      <c r="J67" s="21"/>
      <c r="K67" s="24"/>
      <c r="Q67">
        <f>ROUND((Source!DN38/100)*ROUND((ROUND((Source!AF38*Source!AV38*Source!I38),2)),2), 2)</f>
        <v>6.14</v>
      </c>
      <c r="R67">
        <f>Source!X38</f>
        <v>172.58</v>
      </c>
      <c r="S67">
        <f>ROUND((Source!DO38/100)*ROUND((ROUND((Source!AF38*Source!AV38*Source!I38),2)),2), 2)</f>
        <v>4.7300000000000004</v>
      </c>
      <c r="T67">
        <f>Source!Y38</f>
        <v>94.35</v>
      </c>
      <c r="U67">
        <f>ROUND((175/100)*ROUND((ROUND((Source!AE38*Source!AV38*Source!I38),2)),2), 2)</f>
        <v>0</v>
      </c>
      <c r="V67">
        <f>ROUND((160/100)*ROUND(ROUND((ROUND((Source!AE38*Source!AV38*Source!I38),2)*Source!BS38),2), 2), 2)</f>
        <v>0</v>
      </c>
      <c r="AI67">
        <v>0</v>
      </c>
    </row>
    <row r="68" spans="1:35" x14ac:dyDescent="0.2">
      <c r="C68" s="25" t="str">
        <f>"Объем: "&amp;Source!I38&amp;"=6,318/"&amp;"0,9*"&amp;"0,1"</f>
        <v>Объем: 0,702=6,318/0,9*0,1</v>
      </c>
    </row>
    <row r="69" spans="1:35" ht="14.25" x14ac:dyDescent="0.2">
      <c r="A69" s="20"/>
      <c r="B69" s="20"/>
      <c r="C69" s="20" t="s">
        <v>825</v>
      </c>
      <c r="D69" s="22"/>
      <c r="E69" s="21"/>
      <c r="F69" s="24">
        <f>Source!AO38</f>
        <v>9.6199999999999992</v>
      </c>
      <c r="G69" s="23" t="str">
        <f>Source!DG38</f>
        <v/>
      </c>
      <c r="H69" s="21">
        <f>Source!AV38</f>
        <v>1</v>
      </c>
      <c r="I69" s="24">
        <f>ROUND((ROUND((Source!AF38*Source!AV38*Source!I38),2)),2)</f>
        <v>6.75</v>
      </c>
      <c r="J69" s="21">
        <f>IF(Source!BA38&lt;&gt; 0, Source!BA38, 1)</f>
        <v>34.090000000000003</v>
      </c>
      <c r="K69" s="24">
        <f>Source!S38</f>
        <v>230.11</v>
      </c>
      <c r="W69">
        <f>I69</f>
        <v>6.75</v>
      </c>
    </row>
    <row r="70" spans="1:35" ht="14.25" x14ac:dyDescent="0.2">
      <c r="A70" s="20"/>
      <c r="B70" s="20"/>
      <c r="C70" s="20" t="s">
        <v>828</v>
      </c>
      <c r="D70" s="22" t="s">
        <v>829</v>
      </c>
      <c r="E70" s="21">
        <f>Source!DN38</f>
        <v>91</v>
      </c>
      <c r="F70" s="24"/>
      <c r="G70" s="23"/>
      <c r="H70" s="21"/>
      <c r="I70" s="24">
        <f>SUM(Q67:Q69)</f>
        <v>6.14</v>
      </c>
      <c r="J70" s="21">
        <f>Source!BZ38</f>
        <v>75</v>
      </c>
      <c r="K70" s="24">
        <f>SUM(R67:R69)</f>
        <v>172.58</v>
      </c>
    </row>
    <row r="71" spans="1:35" ht="14.25" x14ac:dyDescent="0.2">
      <c r="A71" s="20"/>
      <c r="B71" s="20"/>
      <c r="C71" s="20" t="s">
        <v>830</v>
      </c>
      <c r="D71" s="22" t="s">
        <v>829</v>
      </c>
      <c r="E71" s="21">
        <f>Source!DO38</f>
        <v>70</v>
      </c>
      <c r="F71" s="24"/>
      <c r="G71" s="23"/>
      <c r="H71" s="21"/>
      <c r="I71" s="24">
        <f>SUM(S67:S70)</f>
        <v>4.7300000000000004</v>
      </c>
      <c r="J71" s="21">
        <f>Source!CA38</f>
        <v>41</v>
      </c>
      <c r="K71" s="24">
        <f>SUM(T67:T70)</f>
        <v>94.35</v>
      </c>
    </row>
    <row r="72" spans="1:35" ht="14.25" x14ac:dyDescent="0.2">
      <c r="A72" s="29"/>
      <c r="B72" s="29"/>
      <c r="C72" s="29" t="s">
        <v>832</v>
      </c>
      <c r="D72" s="30" t="s">
        <v>833</v>
      </c>
      <c r="E72" s="31">
        <f>Source!AQ38</f>
        <v>1.02</v>
      </c>
      <c r="F72" s="32"/>
      <c r="G72" s="33" t="str">
        <f>Source!DI38</f>
        <v/>
      </c>
      <c r="H72" s="31">
        <f>Source!AV38</f>
        <v>1</v>
      </c>
      <c r="I72" s="32">
        <f>Source!U38</f>
        <v>0.71604000000000001</v>
      </c>
      <c r="J72" s="31"/>
      <c r="K72" s="32"/>
      <c r="AB72" s="28">
        <f>I72</f>
        <v>0.71604000000000001</v>
      </c>
    </row>
    <row r="73" spans="1:35" ht="15" x14ac:dyDescent="0.25">
      <c r="C73" s="14" t="s">
        <v>834</v>
      </c>
      <c r="H73" s="59">
        <f>I69+I70+I71+0</f>
        <v>17.62</v>
      </c>
      <c r="I73" s="59"/>
      <c r="J73" s="59">
        <f>K69+K70+K71+0</f>
        <v>497.04000000000008</v>
      </c>
      <c r="K73" s="59"/>
      <c r="O73" s="28">
        <f>I69+I70+I71+0</f>
        <v>17.62</v>
      </c>
      <c r="P73" s="28">
        <f>K69+K70+K71+0</f>
        <v>497.04000000000008</v>
      </c>
      <c r="X73">
        <f>IF(Source!BI38&lt;=1,I69+I70+I71-0, 0)</f>
        <v>17.62</v>
      </c>
      <c r="Y73">
        <f>IF(Source!BI38=2,I69+I70+I71-0, 0)</f>
        <v>0</v>
      </c>
      <c r="Z73">
        <f>IF(Source!BI38=3,I69+I70+I71-0, 0)</f>
        <v>0</v>
      </c>
      <c r="AA73">
        <f>IF(Source!BI38=4,I69+I70+I71,0)</f>
        <v>0</v>
      </c>
    </row>
    <row r="76" spans="1:35" ht="15" x14ac:dyDescent="0.25">
      <c r="A76" s="57" t="str">
        <f>CONCATENATE("Итого по подразделу: ",IF(Source!G40&lt;&gt;"Новый подраздел", Source!G40, ""))</f>
        <v>Итого по подразделу: Разборка</v>
      </c>
      <c r="B76" s="57"/>
      <c r="C76" s="57"/>
      <c r="D76" s="57"/>
      <c r="E76" s="57"/>
      <c r="F76" s="57"/>
      <c r="G76" s="57"/>
      <c r="H76" s="55">
        <f>SUM(O24:O75)</f>
        <v>467.99</v>
      </c>
      <c r="I76" s="56"/>
      <c r="J76" s="55">
        <f>SUM(P24:P75)</f>
        <v>12824.88</v>
      </c>
      <c r="K76" s="56"/>
    </row>
    <row r="77" spans="1:35" hidden="1" x14ac:dyDescent="0.2">
      <c r="A77" t="s">
        <v>835</v>
      </c>
      <c r="H77">
        <f>SUM(AC24:AC76)</f>
        <v>0</v>
      </c>
      <c r="J77">
        <f>SUM(AD24:AD76)</f>
        <v>0</v>
      </c>
    </row>
    <row r="78" spans="1:35" hidden="1" x14ac:dyDescent="0.2">
      <c r="A78" t="s">
        <v>836</v>
      </c>
      <c r="H78">
        <f>SUM(AE24:AE77)</f>
        <v>0</v>
      </c>
      <c r="J78">
        <f>SUM(AF24:AF77)</f>
        <v>0</v>
      </c>
    </row>
    <row r="80" spans="1:35" ht="16.5" x14ac:dyDescent="0.25">
      <c r="A80" s="60" t="str">
        <f>CONCATENATE("Подраздел: ",IF(Source!G70&lt;&gt;"Новый подраздел", Source!G70, ""))</f>
        <v>Подраздел: Прочие затраты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</row>
    <row r="81" spans="1:35" ht="42.75" x14ac:dyDescent="0.2">
      <c r="A81" s="20">
        <v>6</v>
      </c>
      <c r="B81" s="20" t="str">
        <f>Source!F74</f>
        <v>15.2-50-10</v>
      </c>
      <c r="C81" s="20" t="s">
        <v>115</v>
      </c>
      <c r="D81" s="22" t="str">
        <f>Source!H74</f>
        <v>т</v>
      </c>
      <c r="E81" s="21">
        <f>Source!I74</f>
        <v>7.02</v>
      </c>
      <c r="F81" s="24"/>
      <c r="G81" s="23"/>
      <c r="H81" s="21"/>
      <c r="I81" s="24"/>
      <c r="J81" s="21"/>
      <c r="K81" s="24"/>
      <c r="Q81">
        <f>ROUND((Source!DN74/100)*ROUND((ROUND((Source!AF74*Source!AV74*Source!I74),2)),2), 2)</f>
        <v>0</v>
      </c>
      <c r="R81">
        <f>Source!X74</f>
        <v>0</v>
      </c>
      <c r="S81">
        <f>ROUND((Source!DO74/100)*ROUND((ROUND((Source!AF74*Source!AV74*Source!I74),2)),2), 2)</f>
        <v>0</v>
      </c>
      <c r="T81">
        <f>Source!Y74</f>
        <v>0</v>
      </c>
      <c r="U81">
        <f>ROUND((175/100)*ROUND((ROUND((Source!AE74*Source!AV74*Source!I74),2)),2), 2)</f>
        <v>0</v>
      </c>
      <c r="V81">
        <f>ROUND((160/100)*ROUND(ROUND((ROUND((Source!AE74*Source!AV74*Source!I74),2)*Source!BS74),2), 2), 2)</f>
        <v>0</v>
      </c>
      <c r="AI81">
        <v>0</v>
      </c>
    </row>
    <row r="82" spans="1:35" ht="14.25" x14ac:dyDescent="0.2">
      <c r="A82" s="29"/>
      <c r="B82" s="29"/>
      <c r="C82" s="29" t="s">
        <v>826</v>
      </c>
      <c r="D82" s="30"/>
      <c r="E82" s="31"/>
      <c r="F82" s="32">
        <f>Source!AM74</f>
        <v>42.72</v>
      </c>
      <c r="G82" s="33" t="str">
        <f>Source!DE74</f>
        <v/>
      </c>
      <c r="H82" s="31">
        <f>Source!AV74</f>
        <v>1</v>
      </c>
      <c r="I82" s="32">
        <f>(ROUND((ROUND(((Source!ET74)*Source!AV74*Source!I74),2)),2)+ROUND((ROUND(((Source!AE74-(Source!EU74))*Source!AV74*Source!I74),2)),2))</f>
        <v>299.89</v>
      </c>
      <c r="J82" s="31">
        <f>IF(Source!BB74&lt;&gt; 0, Source!BB74, 1)</f>
        <v>15.47</v>
      </c>
      <c r="K82" s="32">
        <f>Source!Q74</f>
        <v>4639.3</v>
      </c>
    </row>
    <row r="83" spans="1:35" ht="15" x14ac:dyDescent="0.25">
      <c r="C83" s="14" t="s">
        <v>834</v>
      </c>
      <c r="H83" s="59">
        <f>I82+0</f>
        <v>299.89</v>
      </c>
      <c r="I83" s="59"/>
      <c r="J83" s="59">
        <f>K82+0</f>
        <v>4639.3</v>
      </c>
      <c r="K83" s="59"/>
      <c r="O83" s="28">
        <f>I82+0</f>
        <v>299.89</v>
      </c>
      <c r="P83" s="28">
        <f>K82+0</f>
        <v>4639.3</v>
      </c>
      <c r="X83">
        <f>IF(Source!BI74&lt;=1,I82-0, 0)</f>
        <v>0</v>
      </c>
      <c r="Y83">
        <f>IF(Source!BI74=2,I82-0, 0)</f>
        <v>0</v>
      </c>
      <c r="Z83">
        <f>IF(Source!BI74=3,I82-0, 0)</f>
        <v>0</v>
      </c>
      <c r="AA83">
        <f>IF(Source!BI74=4,I82,0)</f>
        <v>299.89</v>
      </c>
    </row>
    <row r="85" spans="1:35" ht="71.25" x14ac:dyDescent="0.2">
      <c r="A85" s="20">
        <v>7</v>
      </c>
      <c r="B85" s="20" t="str">
        <f>Source!F75</f>
        <v>15.1-1500-03</v>
      </c>
      <c r="C85" s="20" t="s">
        <v>122</v>
      </c>
      <c r="D85" s="22" t="str">
        <f>Source!H75</f>
        <v>1 Т</v>
      </c>
      <c r="E85" s="21">
        <f>Source!I75</f>
        <v>2.7</v>
      </c>
      <c r="F85" s="24"/>
      <c r="G85" s="23"/>
      <c r="H85" s="21"/>
      <c r="I85" s="24"/>
      <c r="J85" s="21"/>
      <c r="K85" s="24"/>
      <c r="Q85">
        <f>ROUND((Source!DN75/100)*ROUND((ROUND((Source!AF75*Source!AV75*Source!I75),2)),2), 2)</f>
        <v>0</v>
      </c>
      <c r="R85">
        <f>Source!X75</f>
        <v>0</v>
      </c>
      <c r="S85">
        <f>ROUND((Source!DO75/100)*ROUND((ROUND((Source!AF75*Source!AV75*Source!I75),2)),2), 2)</f>
        <v>0</v>
      </c>
      <c r="T85">
        <f>Source!Y75</f>
        <v>0</v>
      </c>
      <c r="U85">
        <f>ROUND((175/100)*ROUND((ROUND((Source!AE75*Source!AV75*Source!I75),2)),2), 2)</f>
        <v>0</v>
      </c>
      <c r="V85">
        <f>ROUND((160/100)*ROUND(ROUND((ROUND((Source!AE75*Source!AV75*Source!I75),2)*Source!BS75),2), 2), 2)</f>
        <v>0</v>
      </c>
      <c r="AI85">
        <v>0</v>
      </c>
    </row>
    <row r="86" spans="1:35" x14ac:dyDescent="0.2">
      <c r="C86" s="25" t="str">
        <f>"Объем: "&amp;Source!I75&amp;"=1,5*"&amp;"1,8"</f>
        <v>Объем: 2,7=1,5*1,8</v>
      </c>
    </row>
    <row r="87" spans="1:35" ht="14.25" x14ac:dyDescent="0.2">
      <c r="A87" s="29"/>
      <c r="B87" s="29"/>
      <c r="C87" s="29" t="s">
        <v>826</v>
      </c>
      <c r="D87" s="30"/>
      <c r="E87" s="31"/>
      <c r="F87" s="32">
        <f>Source!AM75</f>
        <v>54.61</v>
      </c>
      <c r="G87" s="33" t="str">
        <f>Source!DE75</f>
        <v/>
      </c>
      <c r="H87" s="31">
        <f>Source!AV75</f>
        <v>1</v>
      </c>
      <c r="I87" s="32">
        <f>(ROUND((ROUND(((Source!ET75)*Source!AV75*Source!I75),2)),2)+ROUND((ROUND(((Source!AE75-(Source!EU75))*Source!AV75*Source!I75),2)),2))</f>
        <v>147.44999999999999</v>
      </c>
      <c r="J87" s="31">
        <f>IF(Source!BB75&lt;&gt; 0, Source!BB75, 1)</f>
        <v>7.19</v>
      </c>
      <c r="K87" s="32">
        <f>Source!Q75</f>
        <v>1060.17</v>
      </c>
    </row>
    <row r="88" spans="1:35" ht="15" x14ac:dyDescent="0.25">
      <c r="C88" s="14" t="s">
        <v>834</v>
      </c>
      <c r="H88" s="59">
        <f>I87+0</f>
        <v>147.44999999999999</v>
      </c>
      <c r="I88" s="59"/>
      <c r="J88" s="59">
        <f>K87+0</f>
        <v>1060.17</v>
      </c>
      <c r="K88" s="59"/>
      <c r="O88" s="28">
        <f>I87+0</f>
        <v>147.44999999999999</v>
      </c>
      <c r="P88" s="28">
        <f>K87+0</f>
        <v>1060.17</v>
      </c>
      <c r="X88">
        <f>IF(Source!BI75&lt;=1,I87-0, 0)</f>
        <v>0</v>
      </c>
      <c r="Y88">
        <f>IF(Source!BI75=2,I87-0, 0)</f>
        <v>0</v>
      </c>
      <c r="Z88">
        <f>IF(Source!BI75=3,I87-0, 0)</f>
        <v>0</v>
      </c>
      <c r="AA88">
        <f>IF(Source!BI75=4,I87,0)</f>
        <v>147.44999999999999</v>
      </c>
    </row>
    <row r="90" spans="1:35" ht="42.75" x14ac:dyDescent="0.2">
      <c r="A90" s="20">
        <v>8</v>
      </c>
      <c r="B90" s="20" t="str">
        <f>Source!F76</f>
        <v>15.1-1201-08</v>
      </c>
      <c r="C90" s="20" t="s">
        <v>126</v>
      </c>
      <c r="D90" s="22" t="str">
        <f>Source!H76</f>
        <v>1 Т</v>
      </c>
      <c r="E90" s="21">
        <f>Source!I76</f>
        <v>2.4</v>
      </c>
      <c r="F90" s="24"/>
      <c r="G90" s="23"/>
      <c r="H90" s="21"/>
      <c r="I90" s="24"/>
      <c r="J90" s="21"/>
      <c r="K90" s="24"/>
      <c r="Q90">
        <f>ROUND((Source!DN76/100)*ROUND((ROUND((Source!AF76*Source!AV76*Source!I76),2)),2), 2)</f>
        <v>0</v>
      </c>
      <c r="R90">
        <f>Source!X76</f>
        <v>0</v>
      </c>
      <c r="S90">
        <f>ROUND((Source!DO76/100)*ROUND((ROUND((Source!AF76*Source!AV76*Source!I76),2)),2), 2)</f>
        <v>0</v>
      </c>
      <c r="T90">
        <f>Source!Y76</f>
        <v>0</v>
      </c>
      <c r="U90">
        <f>ROUND((175/100)*ROUND((ROUND((Source!AE76*Source!AV76*Source!I76),2)),2), 2)</f>
        <v>0</v>
      </c>
      <c r="V90">
        <f>ROUND((160/100)*ROUND(ROUND((ROUND((Source!AE76*Source!AV76*Source!I76),2)*Source!BS76),2), 2), 2)</f>
        <v>0</v>
      </c>
      <c r="AI90">
        <v>0</v>
      </c>
    </row>
    <row r="91" spans="1:35" ht="14.25" x14ac:dyDescent="0.2">
      <c r="A91" s="29"/>
      <c r="B91" s="29"/>
      <c r="C91" s="29" t="s">
        <v>826</v>
      </c>
      <c r="D91" s="30"/>
      <c r="E91" s="31"/>
      <c r="F91" s="32">
        <f>Source!AM76</f>
        <v>31.95</v>
      </c>
      <c r="G91" s="33" t="str">
        <f>Source!DE76</f>
        <v/>
      </c>
      <c r="H91" s="31">
        <f>Source!AV76</f>
        <v>1</v>
      </c>
      <c r="I91" s="32">
        <f>(ROUND((ROUND(((Source!ET76)*Source!AV76*Source!I76),2)),2)+ROUND((ROUND(((Source!AE76-(Source!EU76))*Source!AV76*Source!I76),2)),2))</f>
        <v>76.680000000000007</v>
      </c>
      <c r="J91" s="31">
        <f>IF(Source!BB76&lt;&gt; 0, Source!BB76, 1)</f>
        <v>9.3699999999999992</v>
      </c>
      <c r="K91" s="32">
        <f>Source!Q76</f>
        <v>718.49</v>
      </c>
    </row>
    <row r="92" spans="1:35" ht="15" x14ac:dyDescent="0.25">
      <c r="C92" s="14" t="s">
        <v>834</v>
      </c>
      <c r="H92" s="59">
        <f>I91+0</f>
        <v>76.680000000000007</v>
      </c>
      <c r="I92" s="59"/>
      <c r="J92" s="59">
        <f>K91+0</f>
        <v>718.49</v>
      </c>
      <c r="K92" s="59"/>
      <c r="O92" s="28">
        <f>I91+0</f>
        <v>76.680000000000007</v>
      </c>
      <c r="P92" s="28">
        <f>K91+0</f>
        <v>718.49</v>
      </c>
      <c r="X92">
        <f>IF(Source!BI76&lt;=1,I91-0, 0)</f>
        <v>0</v>
      </c>
      <c r="Y92">
        <f>IF(Source!BI76=2,I91-0, 0)</f>
        <v>0</v>
      </c>
      <c r="Z92">
        <f>IF(Source!BI76=3,I91-0, 0)</f>
        <v>0</v>
      </c>
      <c r="AA92">
        <f>IF(Source!BI76=4,I91,0)</f>
        <v>76.680000000000007</v>
      </c>
    </row>
    <row r="94" spans="1:35" ht="42.75" x14ac:dyDescent="0.2">
      <c r="A94" s="20">
        <v>9</v>
      </c>
      <c r="B94" s="20" t="str">
        <f>Source!F77</f>
        <v>15.1-1300-02</v>
      </c>
      <c r="C94" s="20" t="s">
        <v>130</v>
      </c>
      <c r="D94" s="22" t="str">
        <f>Source!H77</f>
        <v>1 Т</v>
      </c>
      <c r="E94" s="21">
        <f>Source!I77</f>
        <v>1.92</v>
      </c>
      <c r="F94" s="24"/>
      <c r="G94" s="23"/>
      <c r="H94" s="21"/>
      <c r="I94" s="24"/>
      <c r="J94" s="21"/>
      <c r="K94" s="24"/>
      <c r="Q94">
        <f>ROUND((Source!DN77/100)*ROUND((ROUND((Source!AF77*Source!AV77*Source!I77),2)),2), 2)</f>
        <v>0</v>
      </c>
      <c r="R94">
        <f>Source!X77</f>
        <v>0</v>
      </c>
      <c r="S94">
        <f>ROUND((Source!DO77/100)*ROUND((ROUND((Source!AF77*Source!AV77*Source!I77),2)),2), 2)</f>
        <v>0</v>
      </c>
      <c r="T94">
        <f>Source!Y77</f>
        <v>0</v>
      </c>
      <c r="U94">
        <f>ROUND((175/100)*ROUND((ROUND((Source!AE77*Source!AV77*Source!I77),2)),2), 2)</f>
        <v>0</v>
      </c>
      <c r="V94">
        <f>ROUND((160/100)*ROUND(ROUND((ROUND((Source!AE77*Source!AV77*Source!I77),2)*Source!BS77),2), 2), 2)</f>
        <v>0</v>
      </c>
      <c r="AI94">
        <v>0</v>
      </c>
    </row>
    <row r="95" spans="1:35" ht="14.25" x14ac:dyDescent="0.2">
      <c r="A95" s="29"/>
      <c r="B95" s="29"/>
      <c r="C95" s="29" t="s">
        <v>826</v>
      </c>
      <c r="D95" s="30"/>
      <c r="E95" s="31"/>
      <c r="F95" s="32">
        <f>Source!AM77</f>
        <v>36.590000000000003</v>
      </c>
      <c r="G95" s="33" t="str">
        <f>Source!DE77</f>
        <v/>
      </c>
      <c r="H95" s="31">
        <f>Source!AV77</f>
        <v>1</v>
      </c>
      <c r="I95" s="32">
        <f>(ROUND((ROUND(((Source!ET77)*Source!AV77*Source!I77),2)),2)+ROUND((ROUND(((Source!AE77-(Source!EU77))*Source!AV77*Source!I77),2)),2))</f>
        <v>70.25</v>
      </c>
      <c r="J95" s="31">
        <f>IF(Source!BB77&lt;&gt; 0, Source!BB77, 1)</f>
        <v>8.1999999999999993</v>
      </c>
      <c r="K95" s="32">
        <f>Source!Q77</f>
        <v>576.04999999999995</v>
      </c>
    </row>
    <row r="96" spans="1:35" ht="15" x14ac:dyDescent="0.25">
      <c r="C96" s="14" t="s">
        <v>834</v>
      </c>
      <c r="H96" s="59">
        <f>I95+0</f>
        <v>70.25</v>
      </c>
      <c r="I96" s="59"/>
      <c r="J96" s="59">
        <f>K95+0</f>
        <v>576.04999999999995</v>
      </c>
      <c r="K96" s="59"/>
      <c r="O96" s="28">
        <f>I95+0</f>
        <v>70.25</v>
      </c>
      <c r="P96" s="28">
        <f>K95+0</f>
        <v>576.04999999999995</v>
      </c>
      <c r="X96">
        <f>IF(Source!BI77&lt;=1,I95-0, 0)</f>
        <v>0</v>
      </c>
      <c r="Y96">
        <f>IF(Source!BI77=2,I95-0, 0)</f>
        <v>0</v>
      </c>
      <c r="Z96">
        <f>IF(Source!BI77=3,I95-0, 0)</f>
        <v>0</v>
      </c>
      <c r="AA96">
        <f>IF(Source!BI77=4,I95,0)</f>
        <v>70.25</v>
      </c>
    </row>
    <row r="99" spans="1:35" ht="15" x14ac:dyDescent="0.25">
      <c r="A99" s="57" t="str">
        <f>CONCATENATE("Итого по подразделу: ",IF(Source!G79&lt;&gt;"Новый подраздел", Source!G79, ""))</f>
        <v>Итого по подразделу: Прочие затраты</v>
      </c>
      <c r="B99" s="57"/>
      <c r="C99" s="57"/>
      <c r="D99" s="57"/>
      <c r="E99" s="57"/>
      <c r="F99" s="57"/>
      <c r="G99" s="57"/>
      <c r="H99" s="55">
        <f>SUM(O80:O98)</f>
        <v>594.27</v>
      </c>
      <c r="I99" s="56"/>
      <c r="J99" s="55">
        <f>SUM(P80:P98)</f>
        <v>6994.01</v>
      </c>
      <c r="K99" s="56"/>
    </row>
    <row r="100" spans="1:35" hidden="1" x14ac:dyDescent="0.2">
      <c r="A100" t="s">
        <v>835</v>
      </c>
      <c r="H100">
        <f>SUM(AC80:AC99)</f>
        <v>0</v>
      </c>
      <c r="J100">
        <f>SUM(AD80:AD99)</f>
        <v>0</v>
      </c>
    </row>
    <row r="101" spans="1:35" hidden="1" x14ac:dyDescent="0.2">
      <c r="A101" t="s">
        <v>836</v>
      </c>
      <c r="H101">
        <f>SUM(AE80:AE100)</f>
        <v>0</v>
      </c>
      <c r="J101">
        <f>SUM(AF80:AF100)</f>
        <v>0</v>
      </c>
    </row>
    <row r="103" spans="1:35" ht="15" x14ac:dyDescent="0.25">
      <c r="A103" s="57" t="str">
        <f>CONCATENATE("Итого по разделу: ",IF(Source!G109&lt;&gt;"Новый раздел", Source!G109, ""))</f>
        <v>Итого по разделу: Подготовительные работы</v>
      </c>
      <c r="B103" s="57"/>
      <c r="C103" s="57"/>
      <c r="D103" s="57"/>
      <c r="E103" s="57"/>
      <c r="F103" s="57"/>
      <c r="G103" s="57"/>
      <c r="H103" s="55">
        <f>SUM(O22:O102)</f>
        <v>1062.26</v>
      </c>
      <c r="I103" s="56"/>
      <c r="J103" s="55">
        <f>SUM(P22:P102)</f>
        <v>19818.89</v>
      </c>
      <c r="K103" s="56"/>
    </row>
    <row r="104" spans="1:35" hidden="1" x14ac:dyDescent="0.2">
      <c r="A104" t="s">
        <v>835</v>
      </c>
      <c r="H104">
        <f>SUM(AC22:AC103)</f>
        <v>0</v>
      </c>
      <c r="J104">
        <f>SUM(AD22:AD103)</f>
        <v>0</v>
      </c>
    </row>
    <row r="105" spans="1:35" hidden="1" x14ac:dyDescent="0.2">
      <c r="A105" t="s">
        <v>836</v>
      </c>
      <c r="H105">
        <f>SUM(AE22:AE104)</f>
        <v>0</v>
      </c>
      <c r="J105">
        <f>SUM(AF22:AF104)</f>
        <v>0</v>
      </c>
    </row>
    <row r="107" spans="1:35" ht="16.5" x14ac:dyDescent="0.25">
      <c r="A107" s="60" t="str">
        <f>CONCATENATE("Раздел: ",IF(Source!G139&lt;&gt;"Новый раздел", Source!G139, ""))</f>
        <v>Раздел: Земляные и планировочные работы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</row>
    <row r="108" spans="1:35" ht="85.5" x14ac:dyDescent="0.2">
      <c r="A108" s="20">
        <v>10</v>
      </c>
      <c r="B108" s="20" t="str">
        <f>Source!F143</f>
        <v>3.1-6-10</v>
      </c>
      <c r="C108" s="20" t="s">
        <v>135</v>
      </c>
      <c r="D108" s="22" t="str">
        <f>Source!H143</f>
        <v>100 м3 грунта</v>
      </c>
      <c r="E108" s="21">
        <f>Source!I143</f>
        <v>0.13500000000000001</v>
      </c>
      <c r="F108" s="24"/>
      <c r="G108" s="23"/>
      <c r="H108" s="21"/>
      <c r="I108" s="24"/>
      <c r="J108" s="21"/>
      <c r="K108" s="24"/>
      <c r="Q108">
        <f>ROUND((Source!DN143/100)*ROUND((ROUND((Source!AF143*Source!AV143*Source!I143),2)),2), 2)</f>
        <v>2.69</v>
      </c>
      <c r="R108">
        <f>Source!X143</f>
        <v>87.81</v>
      </c>
      <c r="S108">
        <f>ROUND((Source!DO143/100)*ROUND((ROUND((Source!AF143*Source!AV143*Source!I143),2)),2), 2)</f>
        <v>2.11</v>
      </c>
      <c r="T108">
        <f>Source!Y143</f>
        <v>47.64</v>
      </c>
      <c r="U108">
        <f>ROUND((175/100)*ROUND((ROUND((Source!AE143*Source!AV143*Source!I143),2)),2), 2)</f>
        <v>28.72</v>
      </c>
      <c r="V108">
        <f>ROUND((160/100)*ROUND(ROUND((ROUND((Source!AE143*Source!AV143*Source!I143),2)*Source!BS143),2), 2), 2)</f>
        <v>895.07</v>
      </c>
      <c r="AI108">
        <v>0</v>
      </c>
    </row>
    <row r="109" spans="1:35" x14ac:dyDescent="0.2">
      <c r="C109" s="25" t="str">
        <f>"Объем: "&amp;Source!I143&amp;"=(1*"&amp;"1,5*"&amp;"10)*"&amp;"0,9/"&amp;"100"</f>
        <v>Объем: 0,135=(1*1,5*10)*0,9/100</v>
      </c>
    </row>
    <row r="110" spans="1:35" ht="14.25" x14ac:dyDescent="0.2">
      <c r="A110" s="20"/>
      <c r="B110" s="20"/>
      <c r="C110" s="20" t="s">
        <v>825</v>
      </c>
      <c r="D110" s="22"/>
      <c r="E110" s="21"/>
      <c r="F110" s="24">
        <f>Source!AO143</f>
        <v>14.1</v>
      </c>
      <c r="G110" s="23" t="str">
        <f>Source!DG143</f>
        <v>)*1,2)*1,2</v>
      </c>
      <c r="H110" s="21">
        <f>Source!AV143</f>
        <v>1</v>
      </c>
      <c r="I110" s="24">
        <f>ROUND((ROUND((Source!AF143*Source!AV143*Source!I143),2)),2)</f>
        <v>2.74</v>
      </c>
      <c r="J110" s="21">
        <f>IF(Source!BA143&lt;&gt; 0, Source!BA143, 1)</f>
        <v>34.090000000000003</v>
      </c>
      <c r="K110" s="24">
        <f>Source!S143</f>
        <v>93.41</v>
      </c>
      <c r="W110">
        <f>I110</f>
        <v>2.74</v>
      </c>
    </row>
    <row r="111" spans="1:35" ht="14.25" x14ac:dyDescent="0.2">
      <c r="A111" s="20"/>
      <c r="B111" s="20"/>
      <c r="C111" s="20" t="s">
        <v>826</v>
      </c>
      <c r="D111" s="22"/>
      <c r="E111" s="21"/>
      <c r="F111" s="24">
        <f>Source!AM143</f>
        <v>994.4</v>
      </c>
      <c r="G111" s="23" t="str">
        <f>Source!DE143</f>
        <v>)*1,2)*1,2</v>
      </c>
      <c r="H111" s="21">
        <f>Source!AV143</f>
        <v>1</v>
      </c>
      <c r="I111" s="24">
        <f>(ROUND((ROUND(((((Source!ET143*1.2)*1.2))*Source!AV143*Source!I143),2)),2)+ROUND((ROUND(((Source!AE143-(((Source!EU143*1.2)*1.2)))*Source!AV143*Source!I143),2)),2))</f>
        <v>193.31</v>
      </c>
      <c r="J111" s="21">
        <f>IF(Source!BB143&lt;&gt; 0, Source!BB143, 1)</f>
        <v>11.88</v>
      </c>
      <c r="K111" s="24">
        <f>Source!Q143</f>
        <v>2296.52</v>
      </c>
    </row>
    <row r="112" spans="1:35" ht="14.25" x14ac:dyDescent="0.2">
      <c r="A112" s="20"/>
      <c r="B112" s="20"/>
      <c r="C112" s="20" t="s">
        <v>827</v>
      </c>
      <c r="D112" s="22"/>
      <c r="E112" s="21"/>
      <c r="F112" s="24">
        <f>Source!AN143</f>
        <v>84.39</v>
      </c>
      <c r="G112" s="23" t="str">
        <f>Source!DF143</f>
        <v>)*1,2)*1,2</v>
      </c>
      <c r="H112" s="21">
        <f>Source!AV143</f>
        <v>1</v>
      </c>
      <c r="I112" s="26">
        <f>ROUND((ROUND((Source!AE143*Source!AV143*Source!I143),2)),2)</f>
        <v>16.41</v>
      </c>
      <c r="J112" s="21">
        <f>IF(Source!BS143&lt;&gt; 0, Source!BS143, 1)</f>
        <v>34.090000000000003</v>
      </c>
      <c r="K112" s="26">
        <f>Source!R143</f>
        <v>559.41999999999996</v>
      </c>
      <c r="W112">
        <f>I112</f>
        <v>16.41</v>
      </c>
    </row>
    <row r="113" spans="1:35" ht="14.25" x14ac:dyDescent="0.2">
      <c r="A113" s="20"/>
      <c r="B113" s="20"/>
      <c r="C113" s="20" t="s">
        <v>828</v>
      </c>
      <c r="D113" s="22" t="s">
        <v>829</v>
      </c>
      <c r="E113" s="21">
        <f>Source!DN143</f>
        <v>98</v>
      </c>
      <c r="F113" s="24"/>
      <c r="G113" s="23"/>
      <c r="H113" s="21"/>
      <c r="I113" s="24">
        <f>SUM(Q108:Q112)</f>
        <v>2.69</v>
      </c>
      <c r="J113" s="21">
        <f>Source!BZ143</f>
        <v>94</v>
      </c>
      <c r="K113" s="24">
        <f>SUM(R108:R112)</f>
        <v>87.81</v>
      </c>
    </row>
    <row r="114" spans="1:35" ht="14.25" x14ac:dyDescent="0.2">
      <c r="A114" s="20"/>
      <c r="B114" s="20"/>
      <c r="C114" s="20" t="s">
        <v>830</v>
      </c>
      <c r="D114" s="22" t="s">
        <v>829</v>
      </c>
      <c r="E114" s="21">
        <f>Source!DO143</f>
        <v>77</v>
      </c>
      <c r="F114" s="24"/>
      <c r="G114" s="23"/>
      <c r="H114" s="21"/>
      <c r="I114" s="24">
        <f>SUM(S108:S113)</f>
        <v>2.11</v>
      </c>
      <c r="J114" s="21">
        <f>Source!CA143</f>
        <v>51</v>
      </c>
      <c r="K114" s="24">
        <f>SUM(T108:T113)</f>
        <v>47.64</v>
      </c>
    </row>
    <row r="115" spans="1:35" ht="14.25" x14ac:dyDescent="0.2">
      <c r="A115" s="20"/>
      <c r="B115" s="20"/>
      <c r="C115" s="20" t="s">
        <v>831</v>
      </c>
      <c r="D115" s="22" t="s">
        <v>829</v>
      </c>
      <c r="E115" s="21">
        <f>175</f>
        <v>175</v>
      </c>
      <c r="F115" s="24"/>
      <c r="G115" s="23"/>
      <c r="H115" s="21"/>
      <c r="I115" s="24">
        <f>SUM(U108:U114)</f>
        <v>28.72</v>
      </c>
      <c r="J115" s="21">
        <f>160</f>
        <v>160</v>
      </c>
      <c r="K115" s="24">
        <f>SUM(V108:V114)</f>
        <v>895.07</v>
      </c>
    </row>
    <row r="116" spans="1:35" ht="14.25" x14ac:dyDescent="0.2">
      <c r="A116" s="29"/>
      <c r="B116" s="29"/>
      <c r="C116" s="29" t="s">
        <v>832</v>
      </c>
      <c r="D116" s="30" t="s">
        <v>833</v>
      </c>
      <c r="E116" s="31">
        <f>Source!AQ143</f>
        <v>1.38</v>
      </c>
      <c r="F116" s="32"/>
      <c r="G116" s="33" t="str">
        <f>Source!DI143</f>
        <v>)*1,2)*1,2</v>
      </c>
      <c r="H116" s="31">
        <f>Source!AV143</f>
        <v>1</v>
      </c>
      <c r="I116" s="32">
        <f>Source!U143</f>
        <v>0.26827200000000001</v>
      </c>
      <c r="J116" s="31"/>
      <c r="K116" s="32"/>
      <c r="AB116" s="28">
        <f>I116</f>
        <v>0.26827200000000001</v>
      </c>
    </row>
    <row r="117" spans="1:35" ht="15" x14ac:dyDescent="0.25">
      <c r="C117" s="14" t="s">
        <v>834</v>
      </c>
      <c r="H117" s="59">
        <f>I110+I111+I113+I114+I115+0</f>
        <v>229.57000000000002</v>
      </c>
      <c r="I117" s="59"/>
      <c r="J117" s="59">
        <f>K110+K111+K113+K114+K115+0</f>
        <v>3420.45</v>
      </c>
      <c r="K117" s="59"/>
      <c r="O117" s="28">
        <f>I110+I111+I113+I114+I115+0</f>
        <v>229.57000000000002</v>
      </c>
      <c r="P117" s="28">
        <f>K110+K111+K113+K114+K115+0</f>
        <v>3420.45</v>
      </c>
      <c r="X117">
        <f>IF(Source!BI143&lt;=1,I110+I111+I113+I114+I115-0, 0)</f>
        <v>229.57000000000002</v>
      </c>
      <c r="Y117">
        <f>IF(Source!BI143=2,I110+I111+I113+I114+I115-0, 0)</f>
        <v>0</v>
      </c>
      <c r="Z117">
        <f>IF(Source!BI143=3,I110+I111+I113+I114+I115-0, 0)</f>
        <v>0</v>
      </c>
      <c r="AA117">
        <f>IF(Source!BI143=4,I110+I111+I113+I114+I115,0)</f>
        <v>0</v>
      </c>
    </row>
    <row r="119" spans="1:35" ht="85.5" x14ac:dyDescent="0.2">
      <c r="A119" s="20">
        <v>11</v>
      </c>
      <c r="B119" s="20" t="str">
        <f>Source!F144</f>
        <v>3.1-50-1</v>
      </c>
      <c r="C119" s="20" t="s">
        <v>144</v>
      </c>
      <c r="D119" s="22" t="str">
        <f>Source!H144</f>
        <v>100 м3 грунта</v>
      </c>
      <c r="E119" s="21">
        <f>Source!I144</f>
        <v>1.4999999999999999E-2</v>
      </c>
      <c r="F119" s="24"/>
      <c r="G119" s="23"/>
      <c r="H119" s="21"/>
      <c r="I119" s="24"/>
      <c r="J119" s="21"/>
      <c r="K119" s="24"/>
      <c r="Q119">
        <f>ROUND((Source!DN144/100)*ROUND((ROUND((Source!AF144*Source!AV144*Source!I144),2)),2), 2)</f>
        <v>57.11</v>
      </c>
      <c r="R119">
        <f>Source!X144</f>
        <v>1613.12</v>
      </c>
      <c r="S119">
        <f>ROUND((Source!DO144/100)*ROUND((ROUND((Source!AF144*Source!AV144*Source!I144),2)),2), 2)</f>
        <v>41.88</v>
      </c>
      <c r="T119">
        <f>Source!Y144</f>
        <v>760.21</v>
      </c>
      <c r="U119">
        <f>ROUND((175/100)*ROUND((ROUND((Source!AE144*Source!AV144*Source!I144),2)),2), 2)</f>
        <v>0</v>
      </c>
      <c r="V119">
        <f>ROUND((160/100)*ROUND(ROUND((ROUND((Source!AE144*Source!AV144*Source!I144),2)*Source!BS144),2), 2), 2)</f>
        <v>0</v>
      </c>
      <c r="AI119">
        <v>0</v>
      </c>
    </row>
    <row r="120" spans="1:35" x14ac:dyDescent="0.2">
      <c r="C120" s="25" t="str">
        <f>"Объем: "&amp;Source!I144&amp;"=13,5/"&amp;"0,9*"&amp;"0,1/"&amp;"100"</f>
        <v>Объем: 0,015=13,5/0,9*0,1/100</v>
      </c>
    </row>
    <row r="121" spans="1:35" ht="14.25" x14ac:dyDescent="0.2">
      <c r="A121" s="20"/>
      <c r="B121" s="20"/>
      <c r="C121" s="20" t="s">
        <v>825</v>
      </c>
      <c r="D121" s="22"/>
      <c r="E121" s="21"/>
      <c r="F121" s="24">
        <f>Source!AO144</f>
        <v>3021.52</v>
      </c>
      <c r="G121" s="23" t="str">
        <f>Source!DG144</f>
        <v>*1,2</v>
      </c>
      <c r="H121" s="21">
        <f>Source!AV144</f>
        <v>1</v>
      </c>
      <c r="I121" s="24">
        <f>ROUND((ROUND((Source!AF144*Source!AV144*Source!I144),2)),2)</f>
        <v>54.39</v>
      </c>
      <c r="J121" s="21">
        <f>IF(Source!BA144&lt;&gt; 0, Source!BA144, 1)</f>
        <v>34.090000000000003</v>
      </c>
      <c r="K121" s="24">
        <f>Source!S144</f>
        <v>1854.16</v>
      </c>
      <c r="W121">
        <f>I121</f>
        <v>54.39</v>
      </c>
    </row>
    <row r="122" spans="1:35" ht="14.25" x14ac:dyDescent="0.2">
      <c r="A122" s="20"/>
      <c r="B122" s="20"/>
      <c r="C122" s="20" t="s">
        <v>828</v>
      </c>
      <c r="D122" s="22" t="s">
        <v>829</v>
      </c>
      <c r="E122" s="21">
        <f>Source!DN144</f>
        <v>105</v>
      </c>
      <c r="F122" s="24"/>
      <c r="G122" s="23"/>
      <c r="H122" s="21"/>
      <c r="I122" s="24">
        <f>SUM(Q119:Q121)</f>
        <v>57.11</v>
      </c>
      <c r="J122" s="21">
        <f>Source!BZ144</f>
        <v>87</v>
      </c>
      <c r="K122" s="24">
        <f>SUM(R119:R121)</f>
        <v>1613.12</v>
      </c>
    </row>
    <row r="123" spans="1:35" ht="14.25" x14ac:dyDescent="0.2">
      <c r="A123" s="20"/>
      <c r="B123" s="20"/>
      <c r="C123" s="20" t="s">
        <v>830</v>
      </c>
      <c r="D123" s="22" t="s">
        <v>829</v>
      </c>
      <c r="E123" s="21">
        <f>Source!DO144</f>
        <v>77</v>
      </c>
      <c r="F123" s="24"/>
      <c r="G123" s="23"/>
      <c r="H123" s="21"/>
      <c r="I123" s="24">
        <f>SUM(S119:S122)</f>
        <v>41.88</v>
      </c>
      <c r="J123" s="21">
        <f>Source!CA144</f>
        <v>41</v>
      </c>
      <c r="K123" s="24">
        <f>SUM(T119:T122)</f>
        <v>760.21</v>
      </c>
    </row>
    <row r="124" spans="1:35" ht="14.25" x14ac:dyDescent="0.2">
      <c r="A124" s="29"/>
      <c r="B124" s="29"/>
      <c r="C124" s="29" t="s">
        <v>832</v>
      </c>
      <c r="D124" s="30" t="s">
        <v>833</v>
      </c>
      <c r="E124" s="31">
        <f>Source!AQ144</f>
        <v>272.7</v>
      </c>
      <c r="F124" s="32"/>
      <c r="G124" s="33" t="str">
        <f>Source!DI144</f>
        <v>*1,2</v>
      </c>
      <c r="H124" s="31">
        <f>Source!AV144</f>
        <v>1</v>
      </c>
      <c r="I124" s="32">
        <f>Source!U144</f>
        <v>4.908599999999999</v>
      </c>
      <c r="J124" s="31"/>
      <c r="K124" s="32"/>
      <c r="AB124" s="28">
        <f>I124</f>
        <v>4.908599999999999</v>
      </c>
    </row>
    <row r="125" spans="1:35" ht="15" x14ac:dyDescent="0.25">
      <c r="C125" s="14" t="s">
        <v>834</v>
      </c>
      <c r="H125" s="59">
        <f>I121+I122+I123+0</f>
        <v>153.38</v>
      </c>
      <c r="I125" s="59"/>
      <c r="J125" s="59">
        <f>K121+K122+K123+0</f>
        <v>4227.49</v>
      </c>
      <c r="K125" s="59"/>
      <c r="O125" s="28">
        <f>I121+I122+I123+0</f>
        <v>153.38</v>
      </c>
      <c r="P125" s="28">
        <f>K121+K122+K123+0</f>
        <v>4227.49</v>
      </c>
      <c r="X125">
        <f>IF(Source!BI144&lt;=1,I121+I122+I123-0, 0)</f>
        <v>153.38</v>
      </c>
      <c r="Y125">
        <f>IF(Source!BI144=2,I121+I122+I123-0, 0)</f>
        <v>0</v>
      </c>
      <c r="Z125">
        <f>IF(Source!BI144=3,I121+I122+I123-0, 0)</f>
        <v>0</v>
      </c>
      <c r="AA125">
        <f>IF(Source!BI144=4,I121+I122+I123,0)</f>
        <v>0</v>
      </c>
    </row>
    <row r="127" spans="1:35" ht="28.5" x14ac:dyDescent="0.2">
      <c r="A127" s="20">
        <v>12</v>
      </c>
      <c r="B127" s="20" t="str">
        <f>Source!F145</f>
        <v>6.51-6-1</v>
      </c>
      <c r="C127" s="20" t="s">
        <v>152</v>
      </c>
      <c r="D127" s="22" t="str">
        <f>Source!H145</f>
        <v>100 м3 грунта</v>
      </c>
      <c r="E127" s="21">
        <f>Source!I145</f>
        <v>1.4999999999999999E-2</v>
      </c>
      <c r="F127" s="24"/>
      <c r="G127" s="23"/>
      <c r="H127" s="21"/>
      <c r="I127" s="24"/>
      <c r="J127" s="21"/>
      <c r="K127" s="24"/>
      <c r="Q127">
        <f>ROUND((Source!DN145/100)*ROUND((ROUND((Source!AF145*Source!AV145*Source!I145),2)),2), 2)</f>
        <v>10.86</v>
      </c>
      <c r="R127">
        <f>Source!X145</f>
        <v>305.02</v>
      </c>
      <c r="S127">
        <f>ROUND((Source!DO145/100)*ROUND((ROUND((Source!AF145*Source!AV145*Source!I145),2)),2), 2)</f>
        <v>7.99</v>
      </c>
      <c r="T127">
        <f>Source!Y145</f>
        <v>166.74</v>
      </c>
      <c r="U127">
        <f>ROUND((175/100)*ROUND((ROUND((Source!AE145*Source!AV145*Source!I145),2)),2), 2)</f>
        <v>0</v>
      </c>
      <c r="V127">
        <f>ROUND((160/100)*ROUND(ROUND((ROUND((Source!AE145*Source!AV145*Source!I145),2)*Source!BS145),2), 2), 2)</f>
        <v>0</v>
      </c>
      <c r="AI127">
        <v>0</v>
      </c>
    </row>
    <row r="128" spans="1:35" x14ac:dyDescent="0.2">
      <c r="C128" s="25" t="str">
        <f>"Объем: "&amp;Source!I145&amp;"=1,5/"&amp;"100"</f>
        <v>Объем: 0,015=1,5/100</v>
      </c>
    </row>
    <row r="129" spans="1:35" ht="14.25" x14ac:dyDescent="0.2">
      <c r="A129" s="20"/>
      <c r="B129" s="20"/>
      <c r="C129" s="20" t="s">
        <v>825</v>
      </c>
      <c r="D129" s="22"/>
      <c r="E129" s="21"/>
      <c r="F129" s="24">
        <f>Source!AO145</f>
        <v>795.14</v>
      </c>
      <c r="G129" s="23" t="str">
        <f>Source!DG145</f>
        <v/>
      </c>
      <c r="H129" s="21">
        <f>Source!AV145</f>
        <v>1</v>
      </c>
      <c r="I129" s="24">
        <f>ROUND((ROUND((Source!AF145*Source!AV145*Source!I145),2)),2)</f>
        <v>11.93</v>
      </c>
      <c r="J129" s="21">
        <f>IF(Source!BA145&lt;&gt; 0, Source!BA145, 1)</f>
        <v>34.090000000000003</v>
      </c>
      <c r="K129" s="24">
        <f>Source!S145</f>
        <v>406.69</v>
      </c>
      <c r="W129">
        <f>I129</f>
        <v>11.93</v>
      </c>
    </row>
    <row r="130" spans="1:35" ht="14.25" x14ac:dyDescent="0.2">
      <c r="A130" s="20"/>
      <c r="B130" s="20"/>
      <c r="C130" s="20" t="s">
        <v>828</v>
      </c>
      <c r="D130" s="22" t="s">
        <v>829</v>
      </c>
      <c r="E130" s="21">
        <f>Source!DN145</f>
        <v>91</v>
      </c>
      <c r="F130" s="24"/>
      <c r="G130" s="23"/>
      <c r="H130" s="21"/>
      <c r="I130" s="24">
        <f>SUM(Q127:Q129)</f>
        <v>10.86</v>
      </c>
      <c r="J130" s="21">
        <f>Source!BZ145</f>
        <v>75</v>
      </c>
      <c r="K130" s="24">
        <f>SUM(R127:R129)</f>
        <v>305.02</v>
      </c>
    </row>
    <row r="131" spans="1:35" ht="14.25" x14ac:dyDescent="0.2">
      <c r="A131" s="20"/>
      <c r="B131" s="20"/>
      <c r="C131" s="20" t="s">
        <v>830</v>
      </c>
      <c r="D131" s="22" t="s">
        <v>829</v>
      </c>
      <c r="E131" s="21">
        <f>Source!DO145</f>
        <v>67</v>
      </c>
      <c r="F131" s="24"/>
      <c r="G131" s="23"/>
      <c r="H131" s="21"/>
      <c r="I131" s="24">
        <f>SUM(S127:S130)</f>
        <v>7.99</v>
      </c>
      <c r="J131" s="21">
        <f>Source!CA145</f>
        <v>41</v>
      </c>
      <c r="K131" s="24">
        <f>SUM(T127:T130)</f>
        <v>166.74</v>
      </c>
    </row>
    <row r="132" spans="1:35" ht="14.25" x14ac:dyDescent="0.2">
      <c r="A132" s="29"/>
      <c r="B132" s="29"/>
      <c r="C132" s="29" t="s">
        <v>832</v>
      </c>
      <c r="D132" s="30" t="s">
        <v>833</v>
      </c>
      <c r="E132" s="31">
        <f>Source!AQ145</f>
        <v>83</v>
      </c>
      <c r="F132" s="32"/>
      <c r="G132" s="33" t="str">
        <f>Source!DI145</f>
        <v/>
      </c>
      <c r="H132" s="31">
        <f>Source!AV145</f>
        <v>1</v>
      </c>
      <c r="I132" s="32">
        <f>Source!U145</f>
        <v>1.2449999999999999</v>
      </c>
      <c r="J132" s="31"/>
      <c r="K132" s="32"/>
      <c r="AB132" s="28">
        <f>I132</f>
        <v>1.2449999999999999</v>
      </c>
    </row>
    <row r="133" spans="1:35" ht="15" x14ac:dyDescent="0.25">
      <c r="C133" s="14" t="s">
        <v>834</v>
      </c>
      <c r="H133" s="59">
        <f>I129+I130+I131+0</f>
        <v>30.78</v>
      </c>
      <c r="I133" s="59"/>
      <c r="J133" s="59">
        <f>K129+K130+K131+0</f>
        <v>878.45</v>
      </c>
      <c r="K133" s="59"/>
      <c r="O133" s="28">
        <f>I129+I130+I131+0</f>
        <v>30.78</v>
      </c>
      <c r="P133" s="28">
        <f>K129+K130+K131+0</f>
        <v>878.45</v>
      </c>
      <c r="X133">
        <f>IF(Source!BI145&lt;=1,I129+I130+I131-0, 0)</f>
        <v>30.78</v>
      </c>
      <c r="Y133">
        <f>IF(Source!BI145=2,I129+I130+I131-0, 0)</f>
        <v>0</v>
      </c>
      <c r="Z133">
        <f>IF(Source!BI145=3,I129+I130+I131-0, 0)</f>
        <v>0</v>
      </c>
      <c r="AA133">
        <f>IF(Source!BI145=4,I129+I130+I131,0)</f>
        <v>0</v>
      </c>
    </row>
    <row r="135" spans="1:35" ht="57" x14ac:dyDescent="0.2">
      <c r="A135" s="20">
        <v>13</v>
      </c>
      <c r="B135" s="20" t="str">
        <f>Source!F146</f>
        <v>15.2-54-2</v>
      </c>
      <c r="C135" s="20" t="s">
        <v>158</v>
      </c>
      <c r="D135" s="22" t="str">
        <f>Source!H146</f>
        <v>т</v>
      </c>
      <c r="E135" s="21">
        <f>Source!I146</f>
        <v>18</v>
      </c>
      <c r="F135" s="24"/>
      <c r="G135" s="23"/>
      <c r="H135" s="21"/>
      <c r="I135" s="24"/>
      <c r="J135" s="21"/>
      <c r="K135" s="24"/>
      <c r="Q135">
        <f>ROUND((Source!DN146/100)*ROUND((ROUND((Source!AF146*Source!AV146*Source!I146),2)),2), 2)</f>
        <v>0</v>
      </c>
      <c r="R135">
        <f>Source!X146</f>
        <v>0</v>
      </c>
      <c r="S135">
        <f>ROUND((Source!DO146/100)*ROUND((ROUND((Source!AF146*Source!AV146*Source!I146),2)),2), 2)</f>
        <v>0</v>
      </c>
      <c r="T135">
        <f>Source!Y146</f>
        <v>0</v>
      </c>
      <c r="U135">
        <f>ROUND((175/100)*ROUND((ROUND((Source!AE146*Source!AV146*Source!I146),2)),2), 2)</f>
        <v>0</v>
      </c>
      <c r="V135">
        <f>ROUND((160/100)*ROUND(ROUND((ROUND((Source!AE146*Source!AV146*Source!I146),2)*Source!BS146),2), 2), 2)</f>
        <v>0</v>
      </c>
      <c r="AI135">
        <v>0</v>
      </c>
    </row>
    <row r="136" spans="1:35" ht="14.25" x14ac:dyDescent="0.2">
      <c r="A136" s="29"/>
      <c r="B136" s="29"/>
      <c r="C136" s="29" t="s">
        <v>826</v>
      </c>
      <c r="D136" s="30"/>
      <c r="E136" s="31"/>
      <c r="F136" s="32">
        <f>Source!AM146</f>
        <v>49.19</v>
      </c>
      <c r="G136" s="33" t="str">
        <f>Source!DE146</f>
        <v/>
      </c>
      <c r="H136" s="31">
        <f>Source!AV146</f>
        <v>1</v>
      </c>
      <c r="I136" s="32">
        <f>(ROUND((ROUND(((Source!ET146)*Source!AV146*Source!I146),2)),2)+ROUND((ROUND(((Source!AE146-(Source!EU146))*Source!AV146*Source!I146),2)),2))</f>
        <v>885.42</v>
      </c>
      <c r="J136" s="31">
        <f>IF(Source!BB146&lt;&gt; 0, Source!BB146, 1)</f>
        <v>14.38</v>
      </c>
      <c r="K136" s="32">
        <f>Source!Q146</f>
        <v>12732.34</v>
      </c>
    </row>
    <row r="137" spans="1:35" ht="15" x14ac:dyDescent="0.25">
      <c r="C137" s="14" t="s">
        <v>834</v>
      </c>
      <c r="H137" s="59">
        <f>I136+0</f>
        <v>885.42</v>
      </c>
      <c r="I137" s="59"/>
      <c r="J137" s="59">
        <f>K136+0</f>
        <v>12732.34</v>
      </c>
      <c r="K137" s="59"/>
      <c r="O137" s="28">
        <f>I136+0</f>
        <v>885.42</v>
      </c>
      <c r="P137" s="28">
        <f>K136+0</f>
        <v>12732.34</v>
      </c>
      <c r="X137">
        <f>IF(Source!BI146&lt;=1,I136-0, 0)</f>
        <v>0</v>
      </c>
      <c r="Y137">
        <f>IF(Source!BI146=2,I136-0, 0)</f>
        <v>0</v>
      </c>
      <c r="Z137">
        <f>IF(Source!BI146=3,I136-0, 0)</f>
        <v>0</v>
      </c>
      <c r="AA137">
        <f>IF(Source!BI146=4,I136,0)</f>
        <v>885.42</v>
      </c>
    </row>
    <row r="139" spans="1:35" ht="42.75" x14ac:dyDescent="0.2">
      <c r="A139" s="20">
        <v>14</v>
      </c>
      <c r="B139" s="20" t="str">
        <f>Source!F147</f>
        <v>15.1-1102-02</v>
      </c>
      <c r="C139" s="20" t="s">
        <v>164</v>
      </c>
      <c r="D139" s="22" t="str">
        <f>Source!H147</f>
        <v>1 Т</v>
      </c>
      <c r="E139" s="21">
        <f>Source!I147</f>
        <v>18</v>
      </c>
      <c r="F139" s="24"/>
      <c r="G139" s="23"/>
      <c r="H139" s="21"/>
      <c r="I139" s="24"/>
      <c r="J139" s="21"/>
      <c r="K139" s="24"/>
      <c r="Q139">
        <f>ROUND((Source!DN147/100)*ROUND((ROUND((Source!AF147*Source!AV147*Source!I147),2)),2), 2)</f>
        <v>0</v>
      </c>
      <c r="R139">
        <f>Source!X147</f>
        <v>0</v>
      </c>
      <c r="S139">
        <f>ROUND((Source!DO147/100)*ROUND((ROUND((Source!AF147*Source!AV147*Source!I147),2)),2), 2)</f>
        <v>0</v>
      </c>
      <c r="T139">
        <f>Source!Y147</f>
        <v>0</v>
      </c>
      <c r="U139">
        <f>ROUND((175/100)*ROUND((ROUND((Source!AE147*Source!AV147*Source!I147),2)),2), 2)</f>
        <v>0</v>
      </c>
      <c r="V139">
        <f>ROUND((160/100)*ROUND(ROUND((ROUND((Source!AE147*Source!AV147*Source!I147),2)*Source!BS147),2), 2), 2)</f>
        <v>0</v>
      </c>
      <c r="AI139">
        <v>0</v>
      </c>
    </row>
    <row r="140" spans="1:35" ht="14.25" x14ac:dyDescent="0.2">
      <c r="A140" s="29"/>
      <c r="B140" s="29"/>
      <c r="C140" s="29" t="s">
        <v>826</v>
      </c>
      <c r="D140" s="30"/>
      <c r="E140" s="31"/>
      <c r="F140" s="32">
        <f>Source!AM147</f>
        <v>21.13</v>
      </c>
      <c r="G140" s="33" t="str">
        <f>Source!DE147</f>
        <v/>
      </c>
      <c r="H140" s="31">
        <f>Source!AV147</f>
        <v>1</v>
      </c>
      <c r="I140" s="32">
        <f>(ROUND((ROUND(((Source!ET147)*Source!AV147*Source!I147),2)),2)+ROUND((ROUND(((Source!AE147-(Source!EU147))*Source!AV147*Source!I147),2)),2))</f>
        <v>380.34</v>
      </c>
      <c r="J140" s="31">
        <f>IF(Source!BB147&lt;&gt; 0, Source!BB147, 1)</f>
        <v>9.07</v>
      </c>
      <c r="K140" s="32">
        <f>Source!Q147</f>
        <v>3449.68</v>
      </c>
    </row>
    <row r="141" spans="1:35" ht="15" x14ac:dyDescent="0.25">
      <c r="C141" s="14" t="s">
        <v>834</v>
      </c>
      <c r="H141" s="59">
        <f>I140+0</f>
        <v>380.34</v>
      </c>
      <c r="I141" s="59"/>
      <c r="J141" s="59">
        <f>K140+0</f>
        <v>3449.68</v>
      </c>
      <c r="K141" s="59"/>
      <c r="O141" s="28">
        <f>I140+0</f>
        <v>380.34</v>
      </c>
      <c r="P141" s="28">
        <f>K140+0</f>
        <v>3449.68</v>
      </c>
      <c r="X141">
        <f>IF(Source!BI147&lt;=1,I140-0, 0)</f>
        <v>0</v>
      </c>
      <c r="Y141">
        <f>IF(Source!BI147=2,I140-0, 0)</f>
        <v>0</v>
      </c>
      <c r="Z141">
        <f>IF(Source!BI147=3,I140-0, 0)</f>
        <v>0</v>
      </c>
      <c r="AA141">
        <f>IF(Source!BI147=4,I140,0)</f>
        <v>380.34</v>
      </c>
    </row>
    <row r="144" spans="1:35" ht="15" x14ac:dyDescent="0.25">
      <c r="A144" s="57" t="str">
        <f>CONCATENATE("Итого по разделу: ",IF(Source!G149&lt;&gt;"Новый раздел", Source!G149, ""))</f>
        <v>Итого по разделу: Земляные и планировочные работы</v>
      </c>
      <c r="B144" s="57"/>
      <c r="C144" s="57"/>
      <c r="D144" s="57"/>
      <c r="E144" s="57"/>
      <c r="F144" s="57"/>
      <c r="G144" s="57"/>
      <c r="H144" s="55">
        <f>SUM(O107:O143)</f>
        <v>1679.49</v>
      </c>
      <c r="I144" s="56"/>
      <c r="J144" s="55">
        <f>SUM(P107:P143)</f>
        <v>24708.41</v>
      </c>
      <c r="K144" s="56"/>
    </row>
    <row r="145" spans="1:35" hidden="1" x14ac:dyDescent="0.2">
      <c r="A145" t="s">
        <v>835</v>
      </c>
      <c r="H145">
        <f>SUM(AC107:AC144)</f>
        <v>0</v>
      </c>
      <c r="J145">
        <f>SUM(AD107:AD144)</f>
        <v>0</v>
      </c>
    </row>
    <row r="146" spans="1:35" hidden="1" x14ac:dyDescent="0.2">
      <c r="A146" t="s">
        <v>836</v>
      </c>
      <c r="H146">
        <f>SUM(AE107:AE145)</f>
        <v>0</v>
      </c>
      <c r="J146">
        <f>SUM(AF107:AF145)</f>
        <v>0</v>
      </c>
    </row>
    <row r="148" spans="1:35" ht="16.5" x14ac:dyDescent="0.25">
      <c r="A148" s="60" t="str">
        <f>CONCATENATE("Раздел: ",IF(Source!G179&lt;&gt;"Новый раздел", Source!G179, ""))</f>
        <v>Раздел: Конструктивные работы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60"/>
    </row>
    <row r="150" spans="1:35" ht="16.5" x14ac:dyDescent="0.25">
      <c r="A150" s="60" t="str">
        <f>CONCATENATE("Подраздел: ",IF(Source!G183&lt;&gt;"Новый подраздел", Source!G183, ""))</f>
        <v>Подраздел: Основание под металоконструкции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60"/>
    </row>
    <row r="151" spans="1:35" ht="28.5" x14ac:dyDescent="0.2">
      <c r="A151" s="20">
        <v>15</v>
      </c>
      <c r="B151" s="20" t="str">
        <f>Source!F187</f>
        <v>3.8-1-1</v>
      </c>
      <c r="C151" s="20" t="s">
        <v>170</v>
      </c>
      <c r="D151" s="22" t="str">
        <f>Source!H187</f>
        <v>1 м3 основания</v>
      </c>
      <c r="E151" s="21">
        <f>Source!I187</f>
        <v>2.5</v>
      </c>
      <c r="F151" s="24"/>
      <c r="G151" s="23"/>
      <c r="H151" s="21"/>
      <c r="I151" s="24"/>
      <c r="J151" s="21"/>
      <c r="K151" s="24"/>
      <c r="Q151">
        <f>ROUND((Source!DN187/100)*ROUND((ROUND((Source!AF187*Source!AV187*Source!I187),2)),2), 2)</f>
        <v>21.32</v>
      </c>
      <c r="R151">
        <f>Source!X187</f>
        <v>602.07000000000005</v>
      </c>
      <c r="S151">
        <f>ROUND((Source!DO187/100)*ROUND((ROUND((Source!AF187*Source!AV187*Source!I187),2)),2), 2)</f>
        <v>15.63</v>
      </c>
      <c r="T151">
        <f>Source!Y187</f>
        <v>283.73</v>
      </c>
      <c r="U151">
        <f>ROUND((175/100)*ROUND((ROUND((Source!AE187*Source!AV187*Source!I187),2)),2), 2)</f>
        <v>14.4</v>
      </c>
      <c r="V151">
        <f>ROUND((160/100)*ROUND(ROUND((ROUND((Source!AE187*Source!AV187*Source!I187),2)*Source!BS187),2), 2), 2)</f>
        <v>448.9</v>
      </c>
      <c r="AI151">
        <v>0</v>
      </c>
    </row>
    <row r="152" spans="1:35" ht="14.25" x14ac:dyDescent="0.2">
      <c r="A152" s="20"/>
      <c r="B152" s="20"/>
      <c r="C152" s="20" t="s">
        <v>825</v>
      </c>
      <c r="D152" s="22"/>
      <c r="E152" s="21"/>
      <c r="F152" s="24">
        <f>Source!AO187</f>
        <v>8.1199999999999992</v>
      </c>
      <c r="G152" s="23" t="str">
        <f>Source!DG187</f>
        <v/>
      </c>
      <c r="H152" s="21">
        <f>Source!AV187</f>
        <v>1</v>
      </c>
      <c r="I152" s="24">
        <f>ROUND((ROUND((Source!AF187*Source!AV187*Source!I187),2)),2)</f>
        <v>20.3</v>
      </c>
      <c r="J152" s="21">
        <f>IF(Source!BA187&lt;&gt; 0, Source!BA187, 1)</f>
        <v>34.090000000000003</v>
      </c>
      <c r="K152" s="24">
        <f>Source!S187</f>
        <v>692.03</v>
      </c>
      <c r="W152">
        <f>I152</f>
        <v>20.3</v>
      </c>
    </row>
    <row r="153" spans="1:35" ht="14.25" x14ac:dyDescent="0.2">
      <c r="A153" s="20"/>
      <c r="B153" s="20"/>
      <c r="C153" s="20" t="s">
        <v>826</v>
      </c>
      <c r="D153" s="22"/>
      <c r="E153" s="21"/>
      <c r="F153" s="24">
        <f>Source!AM187</f>
        <v>17.05</v>
      </c>
      <c r="G153" s="23" t="str">
        <f>Source!DE187</f>
        <v/>
      </c>
      <c r="H153" s="21">
        <f>Source!AV187</f>
        <v>1</v>
      </c>
      <c r="I153" s="24">
        <f>(ROUND((ROUND(((Source!ET187)*Source!AV187*Source!I187),2)),2)+ROUND((ROUND(((Source!AE187-(Source!EU187))*Source!AV187*Source!I187),2)),2))</f>
        <v>42.63</v>
      </c>
      <c r="J153" s="21">
        <f>IF(Source!BB187&lt;&gt; 0, Source!BB187, 1)</f>
        <v>14.62</v>
      </c>
      <c r="K153" s="24">
        <f>Source!Q187</f>
        <v>623.25</v>
      </c>
    </row>
    <row r="154" spans="1:35" ht="14.25" x14ac:dyDescent="0.2">
      <c r="A154" s="20"/>
      <c r="B154" s="20"/>
      <c r="C154" s="20" t="s">
        <v>827</v>
      </c>
      <c r="D154" s="22"/>
      <c r="E154" s="21"/>
      <c r="F154" s="24">
        <f>Source!AN187</f>
        <v>3.29</v>
      </c>
      <c r="G154" s="23" t="str">
        <f>Source!DF187</f>
        <v/>
      </c>
      <c r="H154" s="21">
        <f>Source!AV187</f>
        <v>1</v>
      </c>
      <c r="I154" s="26">
        <f>ROUND((ROUND((Source!AE187*Source!AV187*Source!I187),2)),2)</f>
        <v>8.23</v>
      </c>
      <c r="J154" s="21">
        <f>IF(Source!BS187&lt;&gt; 0, Source!BS187, 1)</f>
        <v>34.090000000000003</v>
      </c>
      <c r="K154" s="26">
        <f>Source!R187</f>
        <v>280.56</v>
      </c>
      <c r="W154">
        <f>I154</f>
        <v>8.23</v>
      </c>
    </row>
    <row r="155" spans="1:35" ht="14.25" x14ac:dyDescent="0.2">
      <c r="A155" s="20"/>
      <c r="B155" s="20"/>
      <c r="C155" s="20" t="s">
        <v>837</v>
      </c>
      <c r="D155" s="22"/>
      <c r="E155" s="21"/>
      <c r="F155" s="24">
        <f>Source!AL187</f>
        <v>1.06</v>
      </c>
      <c r="G155" s="23" t="str">
        <f>Source!DD187</f>
        <v/>
      </c>
      <c r="H155" s="21">
        <f>Source!AW187</f>
        <v>1</v>
      </c>
      <c r="I155" s="24">
        <f>ROUND((ROUND((Source!AC187*Source!AW187*Source!I187),2)),2)</f>
        <v>2.65</v>
      </c>
      <c r="J155" s="21">
        <f>IF(Source!BC187&lt;&gt; 0, Source!BC187, 1)</f>
        <v>6.01</v>
      </c>
      <c r="K155" s="24">
        <f>Source!P187</f>
        <v>15.93</v>
      </c>
    </row>
    <row r="156" spans="1:35" ht="28.5" x14ac:dyDescent="0.2">
      <c r="A156" s="20" t="s">
        <v>175</v>
      </c>
      <c r="B156" s="20" t="str">
        <f>Source!F188</f>
        <v>1.1-1-766</v>
      </c>
      <c r="C156" s="20" t="s">
        <v>177</v>
      </c>
      <c r="D156" s="22" t="str">
        <f>Source!H188</f>
        <v>м3</v>
      </c>
      <c r="E156" s="21">
        <f>Source!I188</f>
        <v>2.75</v>
      </c>
      <c r="F156" s="24">
        <f>Source!AK188</f>
        <v>104.99</v>
      </c>
      <c r="G156" s="27" t="s">
        <v>3</v>
      </c>
      <c r="H156" s="21">
        <f>Source!AW188</f>
        <v>1</v>
      </c>
      <c r="I156" s="24">
        <f>ROUND((ROUND((Source!AC188*Source!AW188*Source!I188),2)),2)+(ROUND((ROUND(((Source!ET188)*Source!AV188*Source!I188),2)),2)+ROUND((ROUND(((Source!AE188-(Source!EU188))*Source!AV188*Source!I188),2)),2))+ROUND((ROUND((Source!AF188*Source!AV188*Source!I188),2)),2)</f>
        <v>288.72000000000003</v>
      </c>
      <c r="J156" s="21">
        <f>IF(Source!BC188&lt;&gt; 0, Source!BC188, 1)</f>
        <v>7.69</v>
      </c>
      <c r="K156" s="24">
        <f>Source!O188</f>
        <v>2220.2600000000002</v>
      </c>
      <c r="Q156">
        <f>ROUND((Source!DN188/100)*ROUND((ROUND((Source!AF188*Source!AV188*Source!I188),2)),2), 2)</f>
        <v>0</v>
      </c>
      <c r="R156">
        <f>Source!X188</f>
        <v>0</v>
      </c>
      <c r="S156">
        <f>ROUND((Source!DO188/100)*ROUND((ROUND((Source!AF188*Source!AV188*Source!I188),2)),2), 2)</f>
        <v>0</v>
      </c>
      <c r="T156">
        <f>Source!Y188</f>
        <v>0</v>
      </c>
      <c r="U156">
        <f>ROUND((175/100)*ROUND((ROUND((Source!AE188*Source!AV188*Source!I188),2)),2), 2)</f>
        <v>0</v>
      </c>
      <c r="V156">
        <f>ROUND((160/100)*ROUND(ROUND((ROUND((Source!AE188*Source!AV188*Source!I188),2)*Source!BS188),2), 2), 2)</f>
        <v>0</v>
      </c>
      <c r="X156">
        <f>IF(Source!BI188&lt;=1,I156, 0)</f>
        <v>288.72000000000003</v>
      </c>
      <c r="Y156">
        <f>IF(Source!BI188=2,I156, 0)</f>
        <v>0</v>
      </c>
      <c r="Z156">
        <f>IF(Source!BI188=3,I156, 0)</f>
        <v>0</v>
      </c>
      <c r="AA156">
        <f>IF(Source!BI188=4,I156, 0)</f>
        <v>0</v>
      </c>
      <c r="AI156">
        <v>3</v>
      </c>
    </row>
    <row r="157" spans="1:35" ht="14.25" x14ac:dyDescent="0.2">
      <c r="A157" s="20"/>
      <c r="B157" s="20"/>
      <c r="C157" s="20" t="s">
        <v>828</v>
      </c>
      <c r="D157" s="22" t="s">
        <v>829</v>
      </c>
      <c r="E157" s="21">
        <f>Source!DN187</f>
        <v>105</v>
      </c>
      <c r="F157" s="24"/>
      <c r="G157" s="23"/>
      <c r="H157" s="21"/>
      <c r="I157" s="24">
        <f>SUM(Q151:Q156)</f>
        <v>21.32</v>
      </c>
      <c r="J157" s="21">
        <f>Source!BZ187</f>
        <v>87</v>
      </c>
      <c r="K157" s="24">
        <f>SUM(R151:R156)</f>
        <v>602.07000000000005</v>
      </c>
    </row>
    <row r="158" spans="1:35" ht="14.25" x14ac:dyDescent="0.2">
      <c r="A158" s="20"/>
      <c r="B158" s="20"/>
      <c r="C158" s="20" t="s">
        <v>830</v>
      </c>
      <c r="D158" s="22" t="s">
        <v>829</v>
      </c>
      <c r="E158" s="21">
        <f>Source!DO187</f>
        <v>77</v>
      </c>
      <c r="F158" s="24"/>
      <c r="G158" s="23"/>
      <c r="H158" s="21"/>
      <c r="I158" s="24">
        <f>SUM(S151:S157)</f>
        <v>15.63</v>
      </c>
      <c r="J158" s="21">
        <f>Source!CA187</f>
        <v>41</v>
      </c>
      <c r="K158" s="24">
        <f>SUM(T151:T157)</f>
        <v>283.73</v>
      </c>
    </row>
    <row r="159" spans="1:35" ht="14.25" x14ac:dyDescent="0.2">
      <c r="A159" s="20"/>
      <c r="B159" s="20"/>
      <c r="C159" s="20" t="s">
        <v>831</v>
      </c>
      <c r="D159" s="22" t="s">
        <v>829</v>
      </c>
      <c r="E159" s="21">
        <f>175</f>
        <v>175</v>
      </c>
      <c r="F159" s="24"/>
      <c r="G159" s="23"/>
      <c r="H159" s="21"/>
      <c r="I159" s="24">
        <f>SUM(U151:U158)</f>
        <v>14.4</v>
      </c>
      <c r="J159" s="21">
        <f>160</f>
        <v>160</v>
      </c>
      <c r="K159" s="24">
        <f>SUM(V151:V158)</f>
        <v>448.9</v>
      </c>
    </row>
    <row r="160" spans="1:35" ht="14.25" x14ac:dyDescent="0.2">
      <c r="A160" s="29"/>
      <c r="B160" s="29"/>
      <c r="C160" s="29" t="s">
        <v>832</v>
      </c>
      <c r="D160" s="30" t="s">
        <v>833</v>
      </c>
      <c r="E160" s="31">
        <f>Source!AQ187</f>
        <v>0.78</v>
      </c>
      <c r="F160" s="32"/>
      <c r="G160" s="33" t="str">
        <f>Source!DI187</f>
        <v/>
      </c>
      <c r="H160" s="31">
        <f>Source!AV187</f>
        <v>1</v>
      </c>
      <c r="I160" s="32">
        <f>Source!U187</f>
        <v>1.9500000000000002</v>
      </c>
      <c r="J160" s="31"/>
      <c r="K160" s="32"/>
      <c r="AB160" s="28">
        <f>I160</f>
        <v>1.9500000000000002</v>
      </c>
    </row>
    <row r="161" spans="1:35" ht="15" x14ac:dyDescent="0.25">
      <c r="C161" s="14" t="s">
        <v>834</v>
      </c>
      <c r="H161" s="59">
        <f>I152+I153+I155+I157+I158+I159+SUM(I156:I156)</f>
        <v>405.65000000000003</v>
      </c>
      <c r="I161" s="59"/>
      <c r="J161" s="59">
        <f>K152+K153+K155+K157+K158+K159+SUM(K156:K156)</f>
        <v>4886.17</v>
      </c>
      <c r="K161" s="59"/>
      <c r="O161" s="28">
        <f>I152+I153+I155+I157+I158+I159+SUM(I156:I156)</f>
        <v>405.65000000000003</v>
      </c>
      <c r="P161" s="28">
        <f>K152+K153+K155+K157+K158+K159+SUM(K156:K156)</f>
        <v>4886.17</v>
      </c>
      <c r="X161">
        <f>IF(Source!BI187&lt;=1,I152+I153+I155+I157+I158+I159-0, 0)</f>
        <v>116.93</v>
      </c>
      <c r="Y161">
        <f>IF(Source!BI187=2,I152+I153+I155+I157+I158+I159-0, 0)</f>
        <v>0</v>
      </c>
      <c r="Z161">
        <f>IF(Source!BI187=3,I152+I153+I155+I157+I158+I159-0, 0)</f>
        <v>0</v>
      </c>
      <c r="AA161">
        <f>IF(Source!BI187=4,I152+I153+I155+I157+I158+I159,0)</f>
        <v>0</v>
      </c>
    </row>
    <row r="163" spans="1:35" ht="28.5" x14ac:dyDescent="0.2">
      <c r="A163" s="20">
        <v>16</v>
      </c>
      <c r="B163" s="20" t="str">
        <f>Source!F189</f>
        <v>3.8-1-2</v>
      </c>
      <c r="C163" s="20" t="s">
        <v>182</v>
      </c>
      <c r="D163" s="22" t="str">
        <f>Source!H189</f>
        <v>1 м3 основания</v>
      </c>
      <c r="E163" s="21">
        <f>Source!I189</f>
        <v>2.5</v>
      </c>
      <c r="F163" s="24"/>
      <c r="G163" s="23"/>
      <c r="H163" s="21"/>
      <c r="I163" s="24"/>
      <c r="J163" s="21"/>
      <c r="K163" s="24"/>
      <c r="Q163">
        <f>ROUND((Source!DN189/100)*ROUND((ROUND((Source!AF189*Source!AV189*Source!I189),2)),2), 2)</f>
        <v>23.24</v>
      </c>
      <c r="R163">
        <f>Source!X189</f>
        <v>656.34</v>
      </c>
      <c r="S163">
        <f>ROUND((Source!DO189/100)*ROUND((ROUND((Source!AF189*Source!AV189*Source!I189),2)),2), 2)</f>
        <v>17.04</v>
      </c>
      <c r="T163">
        <f>Source!Y189</f>
        <v>309.31</v>
      </c>
      <c r="U163">
        <f>ROUND((175/100)*ROUND((ROUND((Source!AE189*Source!AV189*Source!I189),2)),2), 2)</f>
        <v>15.49</v>
      </c>
      <c r="V163">
        <f>ROUND((160/100)*ROUND(ROUND((ROUND((Source!AE189*Source!AV189*Source!I189),2)*Source!BS189),2), 2), 2)</f>
        <v>482.72</v>
      </c>
      <c r="AI163">
        <v>0</v>
      </c>
    </row>
    <row r="164" spans="1:35" ht="14.25" x14ac:dyDescent="0.2">
      <c r="A164" s="20"/>
      <c r="B164" s="20"/>
      <c r="C164" s="20" t="s">
        <v>825</v>
      </c>
      <c r="D164" s="22"/>
      <c r="E164" s="21"/>
      <c r="F164" s="24">
        <f>Source!AO189</f>
        <v>8.85</v>
      </c>
      <c r="G164" s="23" t="str">
        <f>Source!DG189</f>
        <v/>
      </c>
      <c r="H164" s="21">
        <f>Source!AV189</f>
        <v>1</v>
      </c>
      <c r="I164" s="24">
        <f>ROUND((ROUND((Source!AF189*Source!AV189*Source!I189),2)),2)</f>
        <v>22.13</v>
      </c>
      <c r="J164" s="21">
        <f>IF(Source!BA189&lt;&gt; 0, Source!BA189, 1)</f>
        <v>34.090000000000003</v>
      </c>
      <c r="K164" s="24">
        <f>Source!S189</f>
        <v>754.41</v>
      </c>
      <c r="W164">
        <f>I164</f>
        <v>22.13</v>
      </c>
    </row>
    <row r="165" spans="1:35" ht="14.25" x14ac:dyDescent="0.2">
      <c r="A165" s="20"/>
      <c r="B165" s="20"/>
      <c r="C165" s="20" t="s">
        <v>826</v>
      </c>
      <c r="D165" s="22"/>
      <c r="E165" s="21"/>
      <c r="F165" s="24">
        <f>Source!AM189</f>
        <v>17.77</v>
      </c>
      <c r="G165" s="23" t="str">
        <f>Source!DE189</f>
        <v/>
      </c>
      <c r="H165" s="21">
        <f>Source!AV189</f>
        <v>1</v>
      </c>
      <c r="I165" s="24">
        <f>(ROUND((ROUND(((Source!ET189)*Source!AV189*Source!I189),2)),2)+ROUND((ROUND(((Source!AE189-(Source!EU189))*Source!AV189*Source!I189),2)),2))</f>
        <v>44.43</v>
      </c>
      <c r="J165" s="21">
        <f>IF(Source!BB189&lt;&gt; 0, Source!BB189, 1)</f>
        <v>14.78</v>
      </c>
      <c r="K165" s="24">
        <f>Source!Q189</f>
        <v>656.68</v>
      </c>
    </row>
    <row r="166" spans="1:35" ht="14.25" x14ac:dyDescent="0.2">
      <c r="A166" s="20"/>
      <c r="B166" s="20"/>
      <c r="C166" s="20" t="s">
        <v>827</v>
      </c>
      <c r="D166" s="22"/>
      <c r="E166" s="21"/>
      <c r="F166" s="24">
        <f>Source!AN189</f>
        <v>3.54</v>
      </c>
      <c r="G166" s="23" t="str">
        <f>Source!DF189</f>
        <v/>
      </c>
      <c r="H166" s="21">
        <f>Source!AV189</f>
        <v>1</v>
      </c>
      <c r="I166" s="26">
        <f>ROUND((ROUND((Source!AE189*Source!AV189*Source!I189),2)),2)</f>
        <v>8.85</v>
      </c>
      <c r="J166" s="21">
        <f>IF(Source!BS189&lt;&gt; 0, Source!BS189, 1)</f>
        <v>34.090000000000003</v>
      </c>
      <c r="K166" s="26">
        <f>Source!R189</f>
        <v>301.7</v>
      </c>
      <c r="W166">
        <f>I166</f>
        <v>8.85</v>
      </c>
    </row>
    <row r="167" spans="1:35" ht="14.25" x14ac:dyDescent="0.2">
      <c r="A167" s="20"/>
      <c r="B167" s="20"/>
      <c r="C167" s="20" t="s">
        <v>837</v>
      </c>
      <c r="D167" s="22"/>
      <c r="E167" s="21"/>
      <c r="F167" s="24">
        <f>Source!AL189</f>
        <v>1.06</v>
      </c>
      <c r="G167" s="23" t="str">
        <f>Source!DD189</f>
        <v/>
      </c>
      <c r="H167" s="21">
        <f>Source!AW189</f>
        <v>1</v>
      </c>
      <c r="I167" s="24">
        <f>ROUND((ROUND((Source!AC189*Source!AW189*Source!I189),2)),2)</f>
        <v>2.65</v>
      </c>
      <c r="J167" s="21">
        <f>IF(Source!BC189&lt;&gt; 0, Source!BC189, 1)</f>
        <v>6.01</v>
      </c>
      <c r="K167" s="24">
        <f>Source!P189</f>
        <v>15.93</v>
      </c>
    </row>
    <row r="168" spans="1:35" ht="42.75" x14ac:dyDescent="0.2">
      <c r="A168" s="20" t="s">
        <v>184</v>
      </c>
      <c r="B168" s="20" t="str">
        <f>Source!F190</f>
        <v>1.1-1-1529</v>
      </c>
      <c r="C168" s="20" t="s">
        <v>186</v>
      </c>
      <c r="D168" s="22" t="str">
        <f>Source!H190</f>
        <v>м3</v>
      </c>
      <c r="E168" s="21">
        <f>Source!I190</f>
        <v>1.4375</v>
      </c>
      <c r="F168" s="24">
        <f>Source!AK190</f>
        <v>230.95</v>
      </c>
      <c r="G168" s="27" t="s">
        <v>3</v>
      </c>
      <c r="H168" s="21">
        <f>Source!AW190</f>
        <v>1</v>
      </c>
      <c r="I168" s="24">
        <f>ROUND((ROUND((Source!AC190*Source!AW190*Source!I190),2)),2)+(ROUND((ROUND(((Source!ET190)*Source!AV190*Source!I190),2)),2)+ROUND((ROUND(((Source!AE190-(Source!EU190))*Source!AV190*Source!I190),2)),2))+ROUND((ROUND((Source!AF190*Source!AV190*Source!I190),2)),2)</f>
        <v>331.99</v>
      </c>
      <c r="J168" s="21">
        <f>IF(Source!BC190&lt;&gt; 0, Source!BC190, 1)</f>
        <v>15.53</v>
      </c>
      <c r="K168" s="24">
        <f>Source!O190</f>
        <v>5155.8</v>
      </c>
      <c r="Q168">
        <f>ROUND((Source!DN190/100)*ROUND((ROUND((Source!AF190*Source!AV190*Source!I190),2)),2), 2)</f>
        <v>0</v>
      </c>
      <c r="R168">
        <f>Source!X190</f>
        <v>0</v>
      </c>
      <c r="S168">
        <f>ROUND((Source!DO190/100)*ROUND((ROUND((Source!AF190*Source!AV190*Source!I190),2)),2), 2)</f>
        <v>0</v>
      </c>
      <c r="T168">
        <f>Source!Y190</f>
        <v>0</v>
      </c>
      <c r="U168">
        <f>ROUND((175/100)*ROUND((ROUND((Source!AE190*Source!AV190*Source!I190),2)),2), 2)</f>
        <v>0</v>
      </c>
      <c r="V168">
        <f>ROUND((160/100)*ROUND(ROUND((ROUND((Source!AE190*Source!AV190*Source!I190),2)*Source!BS190),2), 2), 2)</f>
        <v>0</v>
      </c>
      <c r="X168">
        <f>IF(Source!BI190&lt;=1,I168, 0)</f>
        <v>331.99</v>
      </c>
      <c r="Y168">
        <f>IF(Source!BI190=2,I168, 0)</f>
        <v>0</v>
      </c>
      <c r="Z168">
        <f>IF(Source!BI190=3,I168, 0)</f>
        <v>0</v>
      </c>
      <c r="AA168">
        <f>IF(Source!BI190=4,I168, 0)</f>
        <v>0</v>
      </c>
      <c r="AI168">
        <v>3</v>
      </c>
    </row>
    <row r="169" spans="1:35" ht="42.75" x14ac:dyDescent="0.2">
      <c r="A169" s="20" t="s">
        <v>188</v>
      </c>
      <c r="B169" s="20" t="str">
        <f>Source!F191</f>
        <v>1.1-1-1530</v>
      </c>
      <c r="C169" s="20" t="s">
        <v>190</v>
      </c>
      <c r="D169" s="22" t="str">
        <f>Source!H191</f>
        <v>м3</v>
      </c>
      <c r="E169" s="21">
        <f>Source!I191</f>
        <v>1.4375</v>
      </c>
      <c r="F169" s="24">
        <f>Source!AK191</f>
        <v>214.13</v>
      </c>
      <c r="G169" s="27" t="s">
        <v>3</v>
      </c>
      <c r="H169" s="21">
        <f>Source!AW191</f>
        <v>1</v>
      </c>
      <c r="I169" s="24">
        <f>ROUND((ROUND((Source!AC191*Source!AW191*Source!I191),2)),2)+(ROUND((ROUND(((Source!ET191)*Source!AV191*Source!I191),2)),2)+ROUND((ROUND(((Source!AE191-(Source!EU191))*Source!AV191*Source!I191),2)),2))+ROUND((ROUND((Source!AF191*Source!AV191*Source!I191),2)),2)</f>
        <v>307.81</v>
      </c>
      <c r="J169" s="21">
        <f>IF(Source!BC191&lt;&gt; 0, Source!BC191, 1)</f>
        <v>15.56</v>
      </c>
      <c r="K169" s="24">
        <f>Source!O191</f>
        <v>4789.5200000000004</v>
      </c>
      <c r="Q169">
        <f>ROUND((Source!DN191/100)*ROUND((ROUND((Source!AF191*Source!AV191*Source!I191),2)),2), 2)</f>
        <v>0</v>
      </c>
      <c r="R169">
        <f>Source!X191</f>
        <v>0</v>
      </c>
      <c r="S169">
        <f>ROUND((Source!DO191/100)*ROUND((ROUND((Source!AF191*Source!AV191*Source!I191),2)),2), 2)</f>
        <v>0</v>
      </c>
      <c r="T169">
        <f>Source!Y191</f>
        <v>0</v>
      </c>
      <c r="U169">
        <f>ROUND((175/100)*ROUND((ROUND((Source!AE191*Source!AV191*Source!I191),2)),2), 2)</f>
        <v>0</v>
      </c>
      <c r="V169">
        <f>ROUND((160/100)*ROUND(ROUND((ROUND((Source!AE191*Source!AV191*Source!I191),2)*Source!BS191),2), 2), 2)</f>
        <v>0</v>
      </c>
      <c r="X169">
        <f>IF(Source!BI191&lt;=1,I169, 0)</f>
        <v>307.81</v>
      </c>
      <c r="Y169">
        <f>IF(Source!BI191=2,I169, 0)</f>
        <v>0</v>
      </c>
      <c r="Z169">
        <f>IF(Source!BI191=3,I169, 0)</f>
        <v>0</v>
      </c>
      <c r="AA169">
        <f>IF(Source!BI191=4,I169, 0)</f>
        <v>0</v>
      </c>
      <c r="AI169">
        <v>3</v>
      </c>
    </row>
    <row r="170" spans="1:35" ht="14.25" x14ac:dyDescent="0.2">
      <c r="A170" s="20"/>
      <c r="B170" s="20"/>
      <c r="C170" s="20" t="s">
        <v>828</v>
      </c>
      <c r="D170" s="22" t="s">
        <v>829</v>
      </c>
      <c r="E170" s="21">
        <f>Source!DN189</f>
        <v>105</v>
      </c>
      <c r="F170" s="24"/>
      <c r="G170" s="23"/>
      <c r="H170" s="21"/>
      <c r="I170" s="24">
        <f>SUM(Q163:Q169)</f>
        <v>23.24</v>
      </c>
      <c r="J170" s="21">
        <f>Source!BZ189</f>
        <v>87</v>
      </c>
      <c r="K170" s="24">
        <f>SUM(R163:R169)</f>
        <v>656.34</v>
      </c>
    </row>
    <row r="171" spans="1:35" ht="14.25" x14ac:dyDescent="0.2">
      <c r="A171" s="20"/>
      <c r="B171" s="20"/>
      <c r="C171" s="20" t="s">
        <v>830</v>
      </c>
      <c r="D171" s="22" t="s">
        <v>829</v>
      </c>
      <c r="E171" s="21">
        <f>Source!DO189</f>
        <v>77</v>
      </c>
      <c r="F171" s="24"/>
      <c r="G171" s="23"/>
      <c r="H171" s="21"/>
      <c r="I171" s="24">
        <f>SUM(S163:S170)</f>
        <v>17.04</v>
      </c>
      <c r="J171" s="21">
        <f>Source!CA189</f>
        <v>41</v>
      </c>
      <c r="K171" s="24">
        <f>SUM(T163:T170)</f>
        <v>309.31</v>
      </c>
    </row>
    <row r="172" spans="1:35" ht="14.25" x14ac:dyDescent="0.2">
      <c r="A172" s="20"/>
      <c r="B172" s="20"/>
      <c r="C172" s="20" t="s">
        <v>831</v>
      </c>
      <c r="D172" s="22" t="s">
        <v>829</v>
      </c>
      <c r="E172" s="21">
        <f>175</f>
        <v>175</v>
      </c>
      <c r="F172" s="24"/>
      <c r="G172" s="23"/>
      <c r="H172" s="21"/>
      <c r="I172" s="24">
        <f>SUM(U163:U171)</f>
        <v>15.49</v>
      </c>
      <c r="J172" s="21">
        <f>160</f>
        <v>160</v>
      </c>
      <c r="K172" s="24">
        <f>SUM(V163:V171)</f>
        <v>482.72</v>
      </c>
    </row>
    <row r="173" spans="1:35" ht="14.25" x14ac:dyDescent="0.2">
      <c r="A173" s="29"/>
      <c r="B173" s="29"/>
      <c r="C173" s="29" t="s">
        <v>832</v>
      </c>
      <c r="D173" s="30" t="s">
        <v>833</v>
      </c>
      <c r="E173" s="31">
        <f>Source!AQ189</f>
        <v>0.85</v>
      </c>
      <c r="F173" s="32"/>
      <c r="G173" s="33" t="str">
        <f>Source!DI189</f>
        <v/>
      </c>
      <c r="H173" s="31">
        <f>Source!AV189</f>
        <v>1</v>
      </c>
      <c r="I173" s="32">
        <f>Source!U189</f>
        <v>2.125</v>
      </c>
      <c r="J173" s="31"/>
      <c r="K173" s="32"/>
      <c r="AB173" s="28">
        <f>I173</f>
        <v>2.125</v>
      </c>
    </row>
    <row r="174" spans="1:35" ht="15" x14ac:dyDescent="0.25">
      <c r="C174" s="14" t="s">
        <v>834</v>
      </c>
      <c r="H174" s="59">
        <f>I164+I165+I167+I170+I171+I172+SUM(I168:I169)</f>
        <v>764.78</v>
      </c>
      <c r="I174" s="59"/>
      <c r="J174" s="59">
        <f>K164+K165+K167+K170+K171+K172+SUM(K168:K169)</f>
        <v>12820.71</v>
      </c>
      <c r="K174" s="59"/>
      <c r="O174" s="28">
        <f>I164+I165+I167+I170+I171+I172+SUM(I168:I169)</f>
        <v>764.78</v>
      </c>
      <c r="P174" s="28">
        <f>K164+K165+K167+K170+K171+K172+SUM(K168:K169)</f>
        <v>12820.71</v>
      </c>
      <c r="X174">
        <f>IF(Source!BI189&lt;=1,I164+I165+I167+I170+I171+I172-0, 0)</f>
        <v>124.98</v>
      </c>
      <c r="Y174">
        <f>IF(Source!BI189=2,I164+I165+I167+I170+I171+I172-0, 0)</f>
        <v>0</v>
      </c>
      <c r="Z174">
        <f>IF(Source!BI189=3,I164+I165+I167+I170+I171+I172-0, 0)</f>
        <v>0</v>
      </c>
      <c r="AA174">
        <f>IF(Source!BI189=4,I164+I165+I167+I170+I171+I172,0)</f>
        <v>0</v>
      </c>
    </row>
    <row r="176" spans="1:35" ht="28.5" x14ac:dyDescent="0.2">
      <c r="A176" s="20">
        <v>17</v>
      </c>
      <c r="B176" s="20" t="str">
        <f>Source!F192</f>
        <v>3.6-13-1</v>
      </c>
      <c r="C176" s="20" t="s">
        <v>194</v>
      </c>
      <c r="D176" s="22" t="str">
        <f>Source!H192</f>
        <v>100 м3 в деле</v>
      </c>
      <c r="E176" s="21">
        <f>Source!I192</f>
        <v>0.1</v>
      </c>
      <c r="F176" s="24"/>
      <c r="G176" s="23"/>
      <c r="H176" s="21"/>
      <c r="I176" s="24"/>
      <c r="J176" s="21"/>
      <c r="K176" s="24"/>
      <c r="Q176">
        <f>ROUND((Source!DN192/100)*ROUND((ROUND((Source!AF192*Source!AV192*Source!I192),2)),2), 2)</f>
        <v>950.8</v>
      </c>
      <c r="R176">
        <f>Source!X192</f>
        <v>31089.67</v>
      </c>
      <c r="S176">
        <f>ROUND((Source!DO192/100)*ROUND((ROUND((Source!AF192*Source!AV192*Source!I192),2)),2), 2)</f>
        <v>679.14</v>
      </c>
      <c r="T176">
        <f>Source!Y192</f>
        <v>21828.92</v>
      </c>
      <c r="U176">
        <f>ROUND((175/100)*ROUND((ROUND((Source!AE192*Source!AV192*Source!I192),2)),2), 2)</f>
        <v>5.41</v>
      </c>
      <c r="V176">
        <f>ROUND((160/100)*ROUND(ROUND((ROUND((Source!AE192*Source!AV192*Source!I192),2)*Source!BS192),2), 2), 2)</f>
        <v>168.54</v>
      </c>
      <c r="AI176">
        <v>0</v>
      </c>
    </row>
    <row r="177" spans="1:35" x14ac:dyDescent="0.2">
      <c r="C177" s="25" t="str">
        <f>"Объем: "&amp;Source!I192&amp;"=10/"&amp;"100"</f>
        <v>Объем: 0,1=10/100</v>
      </c>
    </row>
    <row r="178" spans="1:35" ht="14.25" x14ac:dyDescent="0.2">
      <c r="A178" s="20"/>
      <c r="B178" s="20"/>
      <c r="C178" s="20" t="s">
        <v>825</v>
      </c>
      <c r="D178" s="22"/>
      <c r="E178" s="21"/>
      <c r="F178" s="24">
        <f>Source!AO192</f>
        <v>9702</v>
      </c>
      <c r="G178" s="23" t="str">
        <f>Source!DG192</f>
        <v/>
      </c>
      <c r="H178" s="21">
        <f>Source!AV192</f>
        <v>1</v>
      </c>
      <c r="I178" s="24">
        <f>ROUND((ROUND((Source!AF192*Source!AV192*Source!I192),2)),2)</f>
        <v>970.2</v>
      </c>
      <c r="J178" s="21">
        <f>IF(Source!BA192&lt;&gt; 0, Source!BA192, 1)</f>
        <v>34.090000000000003</v>
      </c>
      <c r="K178" s="24">
        <f>Source!S192</f>
        <v>33074.120000000003</v>
      </c>
      <c r="W178">
        <f>I178</f>
        <v>970.2</v>
      </c>
    </row>
    <row r="179" spans="1:35" ht="14.25" x14ac:dyDescent="0.2">
      <c r="A179" s="20"/>
      <c r="B179" s="20"/>
      <c r="C179" s="20" t="s">
        <v>826</v>
      </c>
      <c r="D179" s="22"/>
      <c r="E179" s="21"/>
      <c r="F179" s="24">
        <f>Source!AM192</f>
        <v>1534.67</v>
      </c>
      <c r="G179" s="23" t="str">
        <f>Source!DE192</f>
        <v/>
      </c>
      <c r="H179" s="21">
        <f>Source!AV192</f>
        <v>1</v>
      </c>
      <c r="I179" s="24">
        <f>(ROUND((ROUND(((Source!ET192)*Source!AV192*Source!I192),2)),2)+ROUND((ROUND(((Source!AE192-(Source!EU192))*Source!AV192*Source!I192),2)),2))</f>
        <v>153.47</v>
      </c>
      <c r="J179" s="21">
        <f>IF(Source!BB192&lt;&gt; 0, Source!BB192, 1)</f>
        <v>10.97</v>
      </c>
      <c r="K179" s="24">
        <f>Source!Q192</f>
        <v>1683.57</v>
      </c>
    </row>
    <row r="180" spans="1:35" ht="14.25" x14ac:dyDescent="0.2">
      <c r="A180" s="20"/>
      <c r="B180" s="20"/>
      <c r="C180" s="20" t="s">
        <v>827</v>
      </c>
      <c r="D180" s="22"/>
      <c r="E180" s="21"/>
      <c r="F180" s="24">
        <f>Source!AN192</f>
        <v>30.93</v>
      </c>
      <c r="G180" s="23" t="str">
        <f>Source!DF192</f>
        <v/>
      </c>
      <c r="H180" s="21">
        <f>Source!AV192</f>
        <v>1</v>
      </c>
      <c r="I180" s="26">
        <f>ROUND((ROUND((Source!AE192*Source!AV192*Source!I192),2)),2)</f>
        <v>3.09</v>
      </c>
      <c r="J180" s="21">
        <f>IF(Source!BS192&lt;&gt; 0, Source!BS192, 1)</f>
        <v>34.090000000000003</v>
      </c>
      <c r="K180" s="26">
        <f>Source!R192</f>
        <v>105.34</v>
      </c>
      <c r="W180">
        <f>I180</f>
        <v>3.09</v>
      </c>
    </row>
    <row r="181" spans="1:35" ht="14.25" x14ac:dyDescent="0.2">
      <c r="A181" s="20"/>
      <c r="B181" s="20"/>
      <c r="C181" s="20" t="s">
        <v>837</v>
      </c>
      <c r="D181" s="22"/>
      <c r="E181" s="21"/>
      <c r="F181" s="24">
        <f>Source!AL192</f>
        <v>9404.02</v>
      </c>
      <c r="G181" s="23" t="str">
        <f>Source!DD192</f>
        <v/>
      </c>
      <c r="H181" s="21">
        <f>Source!AW192</f>
        <v>1</v>
      </c>
      <c r="I181" s="24">
        <f>ROUND((ROUND((Source!AC192*Source!AW192*Source!I192),2)),2)</f>
        <v>940.4</v>
      </c>
      <c r="J181" s="21">
        <f>IF(Source!BC192&lt;&gt; 0, Source!BC192, 1)</f>
        <v>7.57</v>
      </c>
      <c r="K181" s="24">
        <f>Source!P192</f>
        <v>7118.83</v>
      </c>
    </row>
    <row r="182" spans="1:35" ht="71.25" x14ac:dyDescent="0.2">
      <c r="A182" s="20" t="s">
        <v>199</v>
      </c>
      <c r="B182" s="20" t="str">
        <f>Source!F193</f>
        <v>1.3-4-4</v>
      </c>
      <c r="C182" s="20" t="s">
        <v>201</v>
      </c>
      <c r="D182" s="22" t="str">
        <f>Source!H193</f>
        <v>т</v>
      </c>
      <c r="E182" s="21">
        <f>Source!I193</f>
        <v>1.234</v>
      </c>
      <c r="F182" s="24">
        <f>Source!AK193</f>
        <v>5681.92</v>
      </c>
      <c r="G182" s="27" t="s">
        <v>3</v>
      </c>
      <c r="H182" s="21">
        <f>Source!AW193</f>
        <v>1</v>
      </c>
      <c r="I182" s="24">
        <f>ROUND((ROUND((Source!AC193*Source!AW193*Source!I193),2)),2)+(ROUND((ROUND(((Source!ET193)*Source!AV193*Source!I193),2)),2)+ROUND((ROUND(((Source!AE193-(Source!EU193))*Source!AV193*Source!I193),2)),2))+ROUND((ROUND((Source!AF193*Source!AV193*Source!I193),2)),2)</f>
        <v>7011.49</v>
      </c>
      <c r="J182" s="21">
        <f>IF(Source!BC193&lt;&gt; 0, Source!BC193, 1)</f>
        <v>13.73</v>
      </c>
      <c r="K182" s="24">
        <f>Source!O193</f>
        <v>96267.76</v>
      </c>
      <c r="Q182">
        <f>ROUND((Source!DN193/100)*ROUND((ROUND((Source!AF193*Source!AV193*Source!I193),2)),2), 2)</f>
        <v>0</v>
      </c>
      <c r="R182">
        <f>Source!X193</f>
        <v>0</v>
      </c>
      <c r="S182">
        <f>ROUND((Source!DO193/100)*ROUND((ROUND((Source!AF193*Source!AV193*Source!I193),2)),2), 2)</f>
        <v>0</v>
      </c>
      <c r="T182">
        <f>Source!Y193</f>
        <v>0</v>
      </c>
      <c r="U182">
        <f>ROUND((175/100)*ROUND((ROUND((Source!AE193*Source!AV193*Source!I193),2)),2), 2)</f>
        <v>0</v>
      </c>
      <c r="V182">
        <f>ROUND((160/100)*ROUND(ROUND((ROUND((Source!AE193*Source!AV193*Source!I193),2)*Source!BS193),2), 2), 2)</f>
        <v>0</v>
      </c>
      <c r="X182">
        <f>IF(Source!BI193&lt;=1,I182, 0)</f>
        <v>7011.49</v>
      </c>
      <c r="Y182">
        <f>IF(Source!BI193=2,I182, 0)</f>
        <v>0</v>
      </c>
      <c r="Z182">
        <f>IF(Source!BI193=3,I182, 0)</f>
        <v>0</v>
      </c>
      <c r="AA182">
        <f>IF(Source!BI193=4,I182, 0)</f>
        <v>0</v>
      </c>
      <c r="AI182">
        <v>3</v>
      </c>
    </row>
    <row r="183" spans="1:35" ht="71.25" x14ac:dyDescent="0.2">
      <c r="A183" s="20" t="s">
        <v>203</v>
      </c>
      <c r="B183" s="20" t="str">
        <f>Source!F194</f>
        <v>1.3-4-1</v>
      </c>
      <c r="C183" s="20" t="s">
        <v>205</v>
      </c>
      <c r="D183" s="22" t="str">
        <f>Source!H194</f>
        <v>т</v>
      </c>
      <c r="E183" s="21">
        <f>Source!I194</f>
        <v>1.6E-2</v>
      </c>
      <c r="F183" s="24">
        <f>Source!AK194</f>
        <v>5681.92</v>
      </c>
      <c r="G183" s="27" t="s">
        <v>3</v>
      </c>
      <c r="H183" s="21">
        <f>Source!AW194</f>
        <v>1</v>
      </c>
      <c r="I183" s="24">
        <f>ROUND((ROUND((Source!AC194*Source!AW194*Source!I194),2)),2)+(ROUND((ROUND(((Source!ET194)*Source!AV194*Source!I194),2)),2)+ROUND((ROUND(((Source!AE194-(Source!EU194))*Source!AV194*Source!I194),2)),2))+ROUND((ROUND((Source!AF194*Source!AV194*Source!I194),2)),2)</f>
        <v>90.91</v>
      </c>
      <c r="J183" s="21">
        <f>IF(Source!BC194&lt;&gt; 0, Source!BC194, 1)</f>
        <v>17.07</v>
      </c>
      <c r="K183" s="24">
        <f>Source!O194</f>
        <v>1551.83</v>
      </c>
      <c r="Q183">
        <f>ROUND((Source!DN194/100)*ROUND((ROUND((Source!AF194*Source!AV194*Source!I194),2)),2), 2)</f>
        <v>0</v>
      </c>
      <c r="R183">
        <f>Source!X194</f>
        <v>0</v>
      </c>
      <c r="S183">
        <f>ROUND((Source!DO194/100)*ROUND((ROUND((Source!AF194*Source!AV194*Source!I194),2)),2), 2)</f>
        <v>0</v>
      </c>
      <c r="T183">
        <f>Source!Y194</f>
        <v>0</v>
      </c>
      <c r="U183">
        <f>ROUND((175/100)*ROUND((ROUND((Source!AE194*Source!AV194*Source!I194),2)),2), 2)</f>
        <v>0</v>
      </c>
      <c r="V183">
        <f>ROUND((160/100)*ROUND(ROUND((ROUND((Source!AE194*Source!AV194*Source!I194),2)*Source!BS194),2), 2), 2)</f>
        <v>0</v>
      </c>
      <c r="X183">
        <f>IF(Source!BI194&lt;=1,I183, 0)</f>
        <v>90.91</v>
      </c>
      <c r="Y183">
        <f>IF(Source!BI194=2,I183, 0)</f>
        <v>0</v>
      </c>
      <c r="Z183">
        <f>IF(Source!BI194=3,I183, 0)</f>
        <v>0</v>
      </c>
      <c r="AA183">
        <f>IF(Source!BI194=4,I183, 0)</f>
        <v>0</v>
      </c>
      <c r="AI183">
        <v>3</v>
      </c>
    </row>
    <row r="184" spans="1:35" ht="57" x14ac:dyDescent="0.2">
      <c r="A184" s="20" t="s">
        <v>207</v>
      </c>
      <c r="B184" s="20" t="str">
        <f>Source!F195</f>
        <v>1.3-1-41</v>
      </c>
      <c r="C184" s="20" t="s">
        <v>209</v>
      </c>
      <c r="D184" s="22" t="str">
        <f>Source!H195</f>
        <v>м3</v>
      </c>
      <c r="E184" s="21">
        <f>Source!I195</f>
        <v>10.15</v>
      </c>
      <c r="F184" s="24">
        <f>Source!AK195</f>
        <v>745.24</v>
      </c>
      <c r="G184" s="27" t="s">
        <v>3</v>
      </c>
      <c r="H184" s="21">
        <f>Source!AW195</f>
        <v>1</v>
      </c>
      <c r="I184" s="24">
        <f>ROUND((ROUND((Source!AC195*Source!AW195*Source!I195),2)),2)+(ROUND((ROUND(((Source!ET195)*Source!AV195*Source!I195),2)),2)+ROUND((ROUND(((Source!AE195-(Source!EU195))*Source!AV195*Source!I195),2)),2))+ROUND((ROUND((Source!AF195*Source!AV195*Source!I195),2)),2)</f>
        <v>7564.19</v>
      </c>
      <c r="J184" s="21">
        <f>IF(Source!BC195&lt;&gt; 0, Source!BC195, 1)</f>
        <v>8.9499999999999993</v>
      </c>
      <c r="K184" s="24">
        <f>Source!O195</f>
        <v>67699.5</v>
      </c>
      <c r="Q184">
        <f>ROUND((Source!DN195/100)*ROUND((ROUND((Source!AF195*Source!AV195*Source!I195),2)),2), 2)</f>
        <v>0</v>
      </c>
      <c r="R184">
        <f>Source!X195</f>
        <v>0</v>
      </c>
      <c r="S184">
        <f>ROUND((Source!DO195/100)*ROUND((ROUND((Source!AF195*Source!AV195*Source!I195),2)),2), 2)</f>
        <v>0</v>
      </c>
      <c r="T184">
        <f>Source!Y195</f>
        <v>0</v>
      </c>
      <c r="U184">
        <f>ROUND((175/100)*ROUND((ROUND((Source!AE195*Source!AV195*Source!I195),2)),2), 2)</f>
        <v>0</v>
      </c>
      <c r="V184">
        <f>ROUND((160/100)*ROUND(ROUND((ROUND((Source!AE195*Source!AV195*Source!I195),2)*Source!BS195),2), 2), 2)</f>
        <v>0</v>
      </c>
      <c r="X184">
        <f>IF(Source!BI195&lt;=1,I184, 0)</f>
        <v>7564.19</v>
      </c>
      <c r="Y184">
        <f>IF(Source!BI195=2,I184, 0)</f>
        <v>0</v>
      </c>
      <c r="Z184">
        <f>IF(Source!BI195=3,I184, 0)</f>
        <v>0</v>
      </c>
      <c r="AA184">
        <f>IF(Source!BI195=4,I184, 0)</f>
        <v>0</v>
      </c>
      <c r="AI184">
        <v>3</v>
      </c>
    </row>
    <row r="185" spans="1:35" ht="14.25" x14ac:dyDescent="0.2">
      <c r="A185" s="20"/>
      <c r="B185" s="20"/>
      <c r="C185" s="20" t="s">
        <v>828</v>
      </c>
      <c r="D185" s="22" t="s">
        <v>829</v>
      </c>
      <c r="E185" s="21">
        <f>Source!DN192</f>
        <v>98</v>
      </c>
      <c r="F185" s="24"/>
      <c r="G185" s="23"/>
      <c r="H185" s="21"/>
      <c r="I185" s="24">
        <f>SUM(Q176:Q184)</f>
        <v>950.8</v>
      </c>
      <c r="J185" s="21">
        <f>Source!BZ192</f>
        <v>94</v>
      </c>
      <c r="K185" s="24">
        <f>SUM(R176:R184)</f>
        <v>31089.67</v>
      </c>
    </row>
    <row r="186" spans="1:35" ht="14.25" x14ac:dyDescent="0.2">
      <c r="A186" s="20"/>
      <c r="B186" s="20"/>
      <c r="C186" s="20" t="s">
        <v>830</v>
      </c>
      <c r="D186" s="22" t="s">
        <v>829</v>
      </c>
      <c r="E186" s="21">
        <f>Source!DO192</f>
        <v>70</v>
      </c>
      <c r="F186" s="24"/>
      <c r="G186" s="23"/>
      <c r="H186" s="21"/>
      <c r="I186" s="24">
        <f>SUM(S176:S185)</f>
        <v>679.14</v>
      </c>
      <c r="J186" s="21">
        <f>Source!CA192</f>
        <v>66</v>
      </c>
      <c r="K186" s="24">
        <f>SUM(T176:T185)</f>
        <v>21828.92</v>
      </c>
    </row>
    <row r="187" spans="1:35" ht="14.25" x14ac:dyDescent="0.2">
      <c r="A187" s="20"/>
      <c r="B187" s="20"/>
      <c r="C187" s="20" t="s">
        <v>831</v>
      </c>
      <c r="D187" s="22" t="s">
        <v>829</v>
      </c>
      <c r="E187" s="21">
        <f>175</f>
        <v>175</v>
      </c>
      <c r="F187" s="24"/>
      <c r="G187" s="23"/>
      <c r="H187" s="21"/>
      <c r="I187" s="24">
        <f>SUM(U176:U186)</f>
        <v>5.41</v>
      </c>
      <c r="J187" s="21">
        <f>160</f>
        <v>160</v>
      </c>
      <c r="K187" s="24">
        <f>SUM(V176:V186)</f>
        <v>168.54</v>
      </c>
    </row>
    <row r="188" spans="1:35" ht="14.25" x14ac:dyDescent="0.2">
      <c r="A188" s="29"/>
      <c r="B188" s="29"/>
      <c r="C188" s="29" t="s">
        <v>832</v>
      </c>
      <c r="D188" s="30" t="s">
        <v>833</v>
      </c>
      <c r="E188" s="31">
        <f>Source!AQ192</f>
        <v>825</v>
      </c>
      <c r="F188" s="32"/>
      <c r="G188" s="33" t="str">
        <f>Source!DI192</f>
        <v/>
      </c>
      <c r="H188" s="31">
        <f>Source!AV192</f>
        <v>1</v>
      </c>
      <c r="I188" s="32">
        <f>Source!U192</f>
        <v>82.5</v>
      </c>
      <c r="J188" s="31"/>
      <c r="K188" s="32"/>
      <c r="AB188" s="28">
        <f>I188</f>
        <v>82.5</v>
      </c>
    </row>
    <row r="189" spans="1:35" ht="15" x14ac:dyDescent="0.25">
      <c r="C189" s="14" t="s">
        <v>834</v>
      </c>
      <c r="H189" s="59">
        <f>I178+I179+I181+I185+I186+I187+SUM(I182:I184)</f>
        <v>18366.009999999998</v>
      </c>
      <c r="I189" s="59"/>
      <c r="J189" s="59">
        <f>K178+K179+K181+K185+K186+K187+SUM(K182:K184)</f>
        <v>260482.74</v>
      </c>
      <c r="K189" s="59"/>
      <c r="O189" s="28">
        <f>I178+I179+I181+I185+I186+I187+SUM(I182:I184)</f>
        <v>18366.009999999998</v>
      </c>
      <c r="P189" s="28">
        <f>K178+K179+K181+K185+K186+K187+SUM(K182:K184)</f>
        <v>260482.74</v>
      </c>
      <c r="X189">
        <f>IF(Source!BI192&lt;=1,I178+I179+I181+I185+I186+I187-0, 0)</f>
        <v>3699.4199999999996</v>
      </c>
      <c r="Y189">
        <f>IF(Source!BI192=2,I178+I179+I181+I185+I186+I187-0, 0)</f>
        <v>0</v>
      </c>
      <c r="Z189">
        <f>IF(Source!BI192=3,I178+I179+I181+I185+I186+I187-0, 0)</f>
        <v>0</v>
      </c>
      <c r="AA189">
        <f>IF(Source!BI192=4,I178+I179+I181+I185+I186+I187,0)</f>
        <v>0</v>
      </c>
    </row>
    <row r="191" spans="1:35" ht="71.25" x14ac:dyDescent="0.2">
      <c r="A191" s="20">
        <v>18</v>
      </c>
      <c r="B191" s="20" t="str">
        <f>Source!F196</f>
        <v>3.8-2-7</v>
      </c>
      <c r="C191" s="20" t="s">
        <v>213</v>
      </c>
      <c r="D191" s="22" t="str">
        <f>Source!H196</f>
        <v>100 м2 изолируемой поверхности</v>
      </c>
      <c r="E191" s="21">
        <f>Source!I196</f>
        <v>0.4</v>
      </c>
      <c r="F191" s="24"/>
      <c r="G191" s="23"/>
      <c r="H191" s="21"/>
      <c r="I191" s="24"/>
      <c r="J191" s="21"/>
      <c r="K191" s="24"/>
      <c r="Q191">
        <f>ROUND((Source!DN196/100)*ROUND((ROUND((Source!AF196*Source!AV196*Source!I196),2)),2), 2)</f>
        <v>110.76</v>
      </c>
      <c r="R191">
        <f>Source!X196</f>
        <v>3128.65</v>
      </c>
      <c r="S191">
        <f>ROUND((Source!DO196/100)*ROUND((ROUND((Source!AF196*Source!AV196*Source!I196),2)),2), 2)</f>
        <v>81.23</v>
      </c>
      <c r="T191">
        <f>Source!Y196</f>
        <v>1474.42</v>
      </c>
      <c r="U191">
        <f>ROUND((175/100)*ROUND((ROUND((Source!AE196*Source!AV196*Source!I196),2)),2), 2)</f>
        <v>1.77</v>
      </c>
      <c r="V191">
        <f>ROUND((160/100)*ROUND(ROUND((ROUND((Source!AE196*Source!AV196*Source!I196),2)*Source!BS196),2), 2), 2)</f>
        <v>55.09</v>
      </c>
      <c r="AI191">
        <v>0</v>
      </c>
    </row>
    <row r="192" spans="1:35" x14ac:dyDescent="0.2">
      <c r="C192" s="25" t="str">
        <f>"Объем: "&amp;Source!I196&amp;"=(1+"&amp;"1)*"&amp;"2*"&amp;"1*"&amp;"10/"&amp;"100"</f>
        <v>Объем: 0,4=(1+1)*2*1*10/100</v>
      </c>
    </row>
    <row r="193" spans="1:35" ht="14.25" x14ac:dyDescent="0.2">
      <c r="A193" s="20"/>
      <c r="B193" s="20"/>
      <c r="C193" s="20" t="s">
        <v>825</v>
      </c>
      <c r="D193" s="22"/>
      <c r="E193" s="21"/>
      <c r="F193" s="24">
        <f>Source!AO196</f>
        <v>263.73</v>
      </c>
      <c r="G193" s="23" t="str">
        <f>Source!DG196</f>
        <v/>
      </c>
      <c r="H193" s="21">
        <f>Source!AV196</f>
        <v>1</v>
      </c>
      <c r="I193" s="24">
        <f>ROUND((ROUND((Source!AF196*Source!AV196*Source!I196),2)),2)</f>
        <v>105.49</v>
      </c>
      <c r="J193" s="21">
        <f>IF(Source!BA196&lt;&gt; 0, Source!BA196, 1)</f>
        <v>34.090000000000003</v>
      </c>
      <c r="K193" s="24">
        <f>Source!S196</f>
        <v>3596.15</v>
      </c>
      <c r="W193">
        <f>I193</f>
        <v>105.49</v>
      </c>
    </row>
    <row r="194" spans="1:35" ht="14.25" x14ac:dyDescent="0.2">
      <c r="A194" s="20"/>
      <c r="B194" s="20"/>
      <c r="C194" s="20" t="s">
        <v>826</v>
      </c>
      <c r="D194" s="22"/>
      <c r="E194" s="21"/>
      <c r="F194" s="24">
        <f>Source!AM196</f>
        <v>40.64</v>
      </c>
      <c r="G194" s="23" t="str">
        <f>Source!DE196</f>
        <v/>
      </c>
      <c r="H194" s="21">
        <f>Source!AV196</f>
        <v>1</v>
      </c>
      <c r="I194" s="24">
        <f>(ROUND((ROUND(((Source!ET196)*Source!AV196*Source!I196),2)),2)+ROUND((ROUND(((Source!AE196-(Source!EU196))*Source!AV196*Source!I196),2)),2))</f>
        <v>16.260000000000002</v>
      </c>
      <c r="J194" s="21">
        <f>IF(Source!BB196&lt;&gt; 0, Source!BB196, 1)</f>
        <v>11.42</v>
      </c>
      <c r="K194" s="24">
        <f>Source!Q196</f>
        <v>185.69</v>
      </c>
    </row>
    <row r="195" spans="1:35" ht="14.25" x14ac:dyDescent="0.2">
      <c r="A195" s="20"/>
      <c r="B195" s="20"/>
      <c r="C195" s="20" t="s">
        <v>827</v>
      </c>
      <c r="D195" s="22"/>
      <c r="E195" s="21"/>
      <c r="F195" s="24">
        <f>Source!AN196</f>
        <v>2.52</v>
      </c>
      <c r="G195" s="23" t="str">
        <f>Source!DF196</f>
        <v/>
      </c>
      <c r="H195" s="21">
        <f>Source!AV196</f>
        <v>1</v>
      </c>
      <c r="I195" s="26">
        <f>ROUND((ROUND((Source!AE196*Source!AV196*Source!I196),2)),2)</f>
        <v>1.01</v>
      </c>
      <c r="J195" s="21">
        <f>IF(Source!BS196&lt;&gt; 0, Source!BS196, 1)</f>
        <v>34.090000000000003</v>
      </c>
      <c r="K195" s="26">
        <f>Source!R196</f>
        <v>34.43</v>
      </c>
      <c r="W195">
        <f>I195</f>
        <v>1.01</v>
      </c>
    </row>
    <row r="196" spans="1:35" ht="14.25" x14ac:dyDescent="0.2">
      <c r="A196" s="20"/>
      <c r="B196" s="20"/>
      <c r="C196" s="20" t="s">
        <v>837</v>
      </c>
      <c r="D196" s="22"/>
      <c r="E196" s="21"/>
      <c r="F196" s="24">
        <f>Source!AL196</f>
        <v>237.69</v>
      </c>
      <c r="G196" s="23" t="str">
        <f>Source!DD196</f>
        <v/>
      </c>
      <c r="H196" s="21">
        <f>Source!AW196</f>
        <v>1</v>
      </c>
      <c r="I196" s="24">
        <f>ROUND((ROUND((Source!AC196*Source!AW196*Source!I196),2)),2)</f>
        <v>95.08</v>
      </c>
      <c r="J196" s="21">
        <f>IF(Source!BC196&lt;&gt; 0, Source!BC196, 1)</f>
        <v>6.82</v>
      </c>
      <c r="K196" s="24">
        <f>Source!P196</f>
        <v>648.45000000000005</v>
      </c>
    </row>
    <row r="197" spans="1:35" ht="142.5" x14ac:dyDescent="0.2">
      <c r="A197" s="20" t="s">
        <v>218</v>
      </c>
      <c r="B197" s="20" t="str">
        <f>Source!F197</f>
        <v>1.1-1-613</v>
      </c>
      <c r="C197" s="20" t="s">
        <v>804</v>
      </c>
      <c r="D197" s="22" t="str">
        <f>Source!H197</f>
        <v>т</v>
      </c>
      <c r="E197" s="21">
        <f>Source!I197</f>
        <v>9.6000000000000002E-2</v>
      </c>
      <c r="F197" s="24">
        <f>Source!AK197</f>
        <v>11626.84</v>
      </c>
      <c r="G197" s="27" t="s">
        <v>3</v>
      </c>
      <c r="H197" s="21">
        <f>Source!AW197</f>
        <v>1</v>
      </c>
      <c r="I197" s="24">
        <f>ROUND((ROUND((Source!AC197*Source!AW197*Source!I197),2)),2)+(ROUND((ROUND(((Source!ET197)*Source!AV197*Source!I197),2)),2)+ROUND((ROUND(((Source!AE197-(Source!EU197))*Source!AV197*Source!I197),2)),2))+ROUND((ROUND((Source!AF197*Source!AV197*Source!I197),2)),2)</f>
        <v>1116.18</v>
      </c>
      <c r="J197" s="21">
        <f>IF(Source!BC197&lt;&gt; 0, Source!BC197, 1)</f>
        <v>2.99</v>
      </c>
      <c r="K197" s="24">
        <f>Source!O197</f>
        <v>3337.38</v>
      </c>
      <c r="Q197">
        <f>ROUND((Source!DN197/100)*ROUND((ROUND((Source!AF197*Source!AV197*Source!I197),2)),2), 2)</f>
        <v>0</v>
      </c>
      <c r="R197">
        <f>Source!X197</f>
        <v>0</v>
      </c>
      <c r="S197">
        <f>ROUND((Source!DO197/100)*ROUND((ROUND((Source!AF197*Source!AV197*Source!I197),2)),2), 2)</f>
        <v>0</v>
      </c>
      <c r="T197">
        <f>Source!Y197</f>
        <v>0</v>
      </c>
      <c r="U197">
        <f>ROUND((175/100)*ROUND((ROUND((Source!AE197*Source!AV197*Source!I197),2)),2), 2)</f>
        <v>0</v>
      </c>
      <c r="V197">
        <f>ROUND((160/100)*ROUND(ROUND((ROUND((Source!AE197*Source!AV197*Source!I197),2)*Source!BS197),2), 2), 2)</f>
        <v>0</v>
      </c>
      <c r="X197">
        <f>IF(Source!BI197&lt;=1,I197, 0)</f>
        <v>1116.18</v>
      </c>
      <c r="Y197">
        <f>IF(Source!BI197=2,I197, 0)</f>
        <v>0</v>
      </c>
      <c r="Z197">
        <f>IF(Source!BI197=3,I197, 0)</f>
        <v>0</v>
      </c>
      <c r="AA197">
        <f>IF(Source!BI197=4,I197, 0)</f>
        <v>0</v>
      </c>
      <c r="AI197">
        <v>3</v>
      </c>
    </row>
    <row r="198" spans="1:35" ht="14.25" x14ac:dyDescent="0.2">
      <c r="A198" s="20"/>
      <c r="B198" s="20"/>
      <c r="C198" s="20" t="s">
        <v>828</v>
      </c>
      <c r="D198" s="22" t="s">
        <v>829</v>
      </c>
      <c r="E198" s="21">
        <f>Source!DN196</f>
        <v>105</v>
      </c>
      <c r="F198" s="24"/>
      <c r="G198" s="23"/>
      <c r="H198" s="21"/>
      <c r="I198" s="24">
        <f>SUM(Q191:Q197)</f>
        <v>110.76</v>
      </c>
      <c r="J198" s="21">
        <f>Source!BZ196</f>
        <v>87</v>
      </c>
      <c r="K198" s="24">
        <f>SUM(R191:R197)</f>
        <v>3128.65</v>
      </c>
    </row>
    <row r="199" spans="1:35" ht="14.25" x14ac:dyDescent="0.2">
      <c r="A199" s="20"/>
      <c r="B199" s="20"/>
      <c r="C199" s="20" t="s">
        <v>830</v>
      </c>
      <c r="D199" s="22" t="s">
        <v>829</v>
      </c>
      <c r="E199" s="21">
        <f>Source!DO196</f>
        <v>77</v>
      </c>
      <c r="F199" s="24"/>
      <c r="G199" s="23"/>
      <c r="H199" s="21"/>
      <c r="I199" s="24">
        <f>SUM(S191:S198)</f>
        <v>81.23</v>
      </c>
      <c r="J199" s="21">
        <f>Source!CA196</f>
        <v>41</v>
      </c>
      <c r="K199" s="24">
        <f>SUM(T191:T198)</f>
        <v>1474.42</v>
      </c>
    </row>
    <row r="200" spans="1:35" ht="14.25" x14ac:dyDescent="0.2">
      <c r="A200" s="20"/>
      <c r="B200" s="20"/>
      <c r="C200" s="20" t="s">
        <v>831</v>
      </c>
      <c r="D200" s="22" t="s">
        <v>829</v>
      </c>
      <c r="E200" s="21">
        <f>175</f>
        <v>175</v>
      </c>
      <c r="F200" s="24"/>
      <c r="G200" s="23"/>
      <c r="H200" s="21"/>
      <c r="I200" s="24">
        <f>SUM(U191:U199)</f>
        <v>1.77</v>
      </c>
      <c r="J200" s="21">
        <f>160</f>
        <v>160</v>
      </c>
      <c r="K200" s="24">
        <f>SUM(V191:V199)</f>
        <v>55.09</v>
      </c>
    </row>
    <row r="201" spans="1:35" ht="14.25" x14ac:dyDescent="0.2">
      <c r="A201" s="29"/>
      <c r="B201" s="29"/>
      <c r="C201" s="29" t="s">
        <v>832</v>
      </c>
      <c r="D201" s="30" t="s">
        <v>833</v>
      </c>
      <c r="E201" s="31">
        <f>Source!AQ196</f>
        <v>21.2</v>
      </c>
      <c r="F201" s="32"/>
      <c r="G201" s="33" t="str">
        <f>Source!DI196</f>
        <v/>
      </c>
      <c r="H201" s="31">
        <f>Source!AV196</f>
        <v>1</v>
      </c>
      <c r="I201" s="32">
        <f>Source!U196</f>
        <v>8.48</v>
      </c>
      <c r="J201" s="31"/>
      <c r="K201" s="32"/>
      <c r="AB201" s="28">
        <f>I201</f>
        <v>8.48</v>
      </c>
    </row>
    <row r="202" spans="1:35" ht="15" x14ac:dyDescent="0.25">
      <c r="C202" s="14" t="s">
        <v>834</v>
      </c>
      <c r="H202" s="59">
        <f>I193+I194+I196+I198+I199+I200+SUM(I197:I197)</f>
        <v>1526.77</v>
      </c>
      <c r="I202" s="59"/>
      <c r="J202" s="59">
        <f>K193+K194+K196+K198+K199+K200+SUM(K197:K197)</f>
        <v>12425.830000000002</v>
      </c>
      <c r="K202" s="59"/>
      <c r="O202" s="28">
        <f>I193+I194+I196+I198+I199+I200+SUM(I197:I197)</f>
        <v>1526.77</v>
      </c>
      <c r="P202" s="28">
        <f>K193+K194+K196+K198+K199+K200+SUM(K197:K197)</f>
        <v>12425.830000000002</v>
      </c>
      <c r="X202">
        <f>IF(Source!BI196&lt;=1,I193+I194+I196+I198+I199+I200-0, 0)</f>
        <v>410.59</v>
      </c>
      <c r="Y202">
        <f>IF(Source!BI196=2,I193+I194+I196+I198+I199+I200-0, 0)</f>
        <v>0</v>
      </c>
      <c r="Z202">
        <f>IF(Source!BI196=3,I193+I194+I196+I198+I199+I200-0, 0)</f>
        <v>0</v>
      </c>
      <c r="AA202">
        <f>IF(Source!BI196=4,I193+I194+I196+I198+I199+I200,0)</f>
        <v>0</v>
      </c>
    </row>
    <row r="205" spans="1:35" ht="15" x14ac:dyDescent="0.25">
      <c r="A205" s="57" t="str">
        <f>CONCATENATE("Итого по подразделу: ",IF(Source!G199&lt;&gt;"Новый подраздел", Source!G199, ""))</f>
        <v>Итого по подразделу: Основание под металоконструкции</v>
      </c>
      <c r="B205" s="57"/>
      <c r="C205" s="57"/>
      <c r="D205" s="57"/>
      <c r="E205" s="57"/>
      <c r="F205" s="57"/>
      <c r="G205" s="57"/>
      <c r="H205" s="55">
        <f>SUM(O150:O204)</f>
        <v>21063.21</v>
      </c>
      <c r="I205" s="56"/>
      <c r="J205" s="55">
        <f>SUM(P150:P204)</f>
        <v>290615.45</v>
      </c>
      <c r="K205" s="56"/>
    </row>
    <row r="206" spans="1:35" hidden="1" x14ac:dyDescent="0.2">
      <c r="A206" t="s">
        <v>835</v>
      </c>
      <c r="H206">
        <f>SUM(AC150:AC205)</f>
        <v>0</v>
      </c>
      <c r="J206">
        <f>SUM(AD150:AD205)</f>
        <v>0</v>
      </c>
    </row>
    <row r="207" spans="1:35" hidden="1" x14ac:dyDescent="0.2">
      <c r="A207" t="s">
        <v>836</v>
      </c>
      <c r="H207">
        <f>SUM(AE150:AE206)</f>
        <v>0</v>
      </c>
      <c r="J207">
        <f>SUM(AF150:AF206)</f>
        <v>0</v>
      </c>
    </row>
    <row r="209" spans="1:35" ht="16.5" x14ac:dyDescent="0.25">
      <c r="A209" s="60" t="str">
        <f>CONCATENATE("Подраздел: ",IF(Source!G229&lt;&gt;"Новый подраздел", Source!G229, ""))</f>
        <v>Подраздел: Металлоконструкции</v>
      </c>
      <c r="B209" s="60"/>
      <c r="C209" s="60"/>
      <c r="D209" s="60"/>
      <c r="E209" s="60"/>
      <c r="F209" s="60"/>
      <c r="G209" s="60"/>
      <c r="H209" s="60"/>
      <c r="I209" s="60"/>
      <c r="J209" s="60"/>
      <c r="K209" s="60"/>
    </row>
    <row r="210" spans="1:35" ht="42.75" x14ac:dyDescent="0.2">
      <c r="A210" s="20">
        <v>19</v>
      </c>
      <c r="B210" s="20" t="str">
        <f>Source!F233</f>
        <v>3.9-61-1</v>
      </c>
      <c r="C210" s="20" t="s">
        <v>224</v>
      </c>
      <c r="D210" s="22" t="str">
        <f>Source!H233</f>
        <v>1 т конструкций</v>
      </c>
      <c r="E210" s="21">
        <f>Source!I233</f>
        <v>9.5</v>
      </c>
      <c r="F210" s="24"/>
      <c r="G210" s="23"/>
      <c r="H210" s="21"/>
      <c r="I210" s="24"/>
      <c r="J210" s="21"/>
      <c r="K210" s="24"/>
      <c r="Q210">
        <f>ROUND((Source!DN233/100)*ROUND((ROUND((Source!AF233*Source!AV233*Source!I233),2)),2), 2)</f>
        <v>9927.92</v>
      </c>
      <c r="R210">
        <f>Source!X233</f>
        <v>280090.53000000003</v>
      </c>
      <c r="S210">
        <f>ROUND((Source!DO233/100)*ROUND((ROUND((Source!AF233*Source!AV233*Source!I233),2)),2), 2)</f>
        <v>11981.97</v>
      </c>
      <c r="T210">
        <f>Source!Y233</f>
        <v>198397.46</v>
      </c>
      <c r="U210">
        <f>ROUND((175/100)*ROUND((ROUND((Source!AE233*Source!AV233*Source!I233),2)),2), 2)</f>
        <v>302.58</v>
      </c>
      <c r="V210">
        <f>ROUND((160/100)*ROUND(ROUND((ROUND((Source!AE233*Source!AV233*Source!I233),2)*Source!BS233),2), 2), 2)</f>
        <v>9430.66</v>
      </c>
      <c r="AI210">
        <v>0</v>
      </c>
    </row>
    <row r="211" spans="1:35" ht="14.25" x14ac:dyDescent="0.2">
      <c r="A211" s="20"/>
      <c r="B211" s="20"/>
      <c r="C211" s="20" t="s">
        <v>825</v>
      </c>
      <c r="D211" s="22"/>
      <c r="E211" s="21"/>
      <c r="F211" s="24">
        <f>Source!AO233</f>
        <v>1201.2</v>
      </c>
      <c r="G211" s="23" t="str">
        <f>Source!DG233</f>
        <v/>
      </c>
      <c r="H211" s="21">
        <f>Source!AV233</f>
        <v>1</v>
      </c>
      <c r="I211" s="24">
        <f>ROUND((ROUND((Source!AF233*Source!AV233*Source!I233),2)),2)</f>
        <v>11411.4</v>
      </c>
      <c r="J211" s="21">
        <f>IF(Source!BA233&lt;&gt; 0, Source!BA233, 1)</f>
        <v>34.090000000000003</v>
      </c>
      <c r="K211" s="24">
        <f>Source!S233</f>
        <v>389014.63</v>
      </c>
      <c r="W211">
        <f>I211</f>
        <v>11411.4</v>
      </c>
    </row>
    <row r="212" spans="1:35" ht="14.25" x14ac:dyDescent="0.2">
      <c r="A212" s="20"/>
      <c r="B212" s="20"/>
      <c r="C212" s="20" t="s">
        <v>826</v>
      </c>
      <c r="D212" s="22"/>
      <c r="E212" s="21"/>
      <c r="F212" s="24">
        <f>Source!AM233</f>
        <v>251.38</v>
      </c>
      <c r="G212" s="23" t="str">
        <f>Source!DE233</f>
        <v/>
      </c>
      <c r="H212" s="21">
        <f>Source!AV233</f>
        <v>1</v>
      </c>
      <c r="I212" s="24">
        <f>(ROUND((ROUND(((Source!ET233)*Source!AV233*Source!I233),2)),2)+ROUND((ROUND(((Source!AE233-(Source!EU233))*Source!AV233*Source!I233),2)),2))</f>
        <v>2388.11</v>
      </c>
      <c r="J212" s="21">
        <f>IF(Source!BB233&lt;&gt; 0, Source!BB233, 1)</f>
        <v>12.21</v>
      </c>
      <c r="K212" s="24">
        <f>Source!Q233</f>
        <v>29158.82</v>
      </c>
    </row>
    <row r="213" spans="1:35" ht="14.25" x14ac:dyDescent="0.2">
      <c r="A213" s="20"/>
      <c r="B213" s="20"/>
      <c r="C213" s="20" t="s">
        <v>827</v>
      </c>
      <c r="D213" s="22"/>
      <c r="E213" s="21"/>
      <c r="F213" s="24">
        <f>Source!AN233</f>
        <v>18.2</v>
      </c>
      <c r="G213" s="23" t="str">
        <f>Source!DF233</f>
        <v/>
      </c>
      <c r="H213" s="21">
        <f>Source!AV233</f>
        <v>1</v>
      </c>
      <c r="I213" s="26">
        <f>ROUND((ROUND((Source!AE233*Source!AV233*Source!I233),2)),2)</f>
        <v>172.9</v>
      </c>
      <c r="J213" s="21">
        <f>IF(Source!BS233&lt;&gt; 0, Source!BS233, 1)</f>
        <v>34.090000000000003</v>
      </c>
      <c r="K213" s="26">
        <f>Source!R233</f>
        <v>5894.16</v>
      </c>
      <c r="W213">
        <f>I213</f>
        <v>172.9</v>
      </c>
    </row>
    <row r="214" spans="1:35" ht="14.25" x14ac:dyDescent="0.2">
      <c r="A214" s="20"/>
      <c r="B214" s="20"/>
      <c r="C214" s="20" t="s">
        <v>837</v>
      </c>
      <c r="D214" s="22"/>
      <c r="E214" s="21"/>
      <c r="F214" s="24">
        <f>Source!AL233</f>
        <v>154.62</v>
      </c>
      <c r="G214" s="23" t="str">
        <f>Source!DD233</f>
        <v/>
      </c>
      <c r="H214" s="21">
        <f>Source!AW233</f>
        <v>1</v>
      </c>
      <c r="I214" s="24">
        <f>ROUND((ROUND((Source!AC233*Source!AW233*Source!I233),2)),2)</f>
        <v>1468.89</v>
      </c>
      <c r="J214" s="21">
        <f>IF(Source!BC233&lt;&gt; 0, Source!BC233, 1)</f>
        <v>21.27</v>
      </c>
      <c r="K214" s="24">
        <f>Source!P233</f>
        <v>31243.29</v>
      </c>
    </row>
    <row r="215" spans="1:35" ht="42.75" x14ac:dyDescent="0.2">
      <c r="A215" s="20" t="s">
        <v>229</v>
      </c>
      <c r="B215" s="20" t="str">
        <f>Source!F234</f>
        <v>1.1-1-1104</v>
      </c>
      <c r="C215" s="20" t="s">
        <v>231</v>
      </c>
      <c r="D215" s="22" t="str">
        <f>Source!H234</f>
        <v>т</v>
      </c>
      <c r="E215" s="21">
        <f>Source!I234</f>
        <v>0.71698113207547176</v>
      </c>
      <c r="F215" s="24">
        <f>Source!AK234</f>
        <v>7075.07</v>
      </c>
      <c r="G215" s="27" t="s">
        <v>3</v>
      </c>
      <c r="H215" s="21">
        <f>Source!AW234</f>
        <v>1</v>
      </c>
      <c r="I215" s="24">
        <f>ROUND((ROUND((Source!AC234*Source!AW234*Source!I234),2)),2)+(ROUND((ROUND(((Source!ET234)*Source!AV234*Source!I234),2)),2)+ROUND((ROUND(((Source!AE234-(Source!EU234))*Source!AV234*Source!I234),2)),2))+ROUND((ROUND((Source!AF234*Source!AV234*Source!I234),2)),2)</f>
        <v>5072.6899999999996</v>
      </c>
      <c r="J215" s="21">
        <f>IF(Source!BC234&lt;&gt; 0, Source!BC234, 1)</f>
        <v>10.34</v>
      </c>
      <c r="K215" s="24">
        <f>Source!O234</f>
        <v>52451.61</v>
      </c>
      <c r="Q215">
        <f>ROUND((Source!DN234/100)*ROUND((ROUND((Source!AF234*Source!AV234*Source!I234),2)),2), 2)</f>
        <v>0</v>
      </c>
      <c r="R215">
        <f>Source!X234</f>
        <v>0</v>
      </c>
      <c r="S215">
        <f>ROUND((Source!DO234/100)*ROUND((ROUND((Source!AF234*Source!AV234*Source!I234),2)),2), 2)</f>
        <v>0</v>
      </c>
      <c r="T215">
        <f>Source!Y234</f>
        <v>0</v>
      </c>
      <c r="U215">
        <f>ROUND((175/100)*ROUND((ROUND((Source!AE234*Source!AV234*Source!I234),2)),2), 2)</f>
        <v>0</v>
      </c>
      <c r="V215">
        <f>ROUND((160/100)*ROUND(ROUND((ROUND((Source!AE234*Source!AV234*Source!I234),2)*Source!BS234),2), 2), 2)</f>
        <v>0</v>
      </c>
      <c r="X215">
        <f>IF(Source!BI234&lt;=1,I215, 0)</f>
        <v>5072.6899999999996</v>
      </c>
      <c r="Y215">
        <f>IF(Source!BI234=2,I215, 0)</f>
        <v>0</v>
      </c>
      <c r="Z215">
        <f>IF(Source!BI234=3,I215, 0)</f>
        <v>0</v>
      </c>
      <c r="AA215">
        <f>IF(Source!BI234=4,I215, 0)</f>
        <v>0</v>
      </c>
      <c r="AI215">
        <v>3</v>
      </c>
    </row>
    <row r="216" spans="1:35" ht="57" x14ac:dyDescent="0.2">
      <c r="A216" s="20" t="s">
        <v>233</v>
      </c>
      <c r="B216" s="20" t="str">
        <f>Source!F235</f>
        <v>1.1-1-2288</v>
      </c>
      <c r="C216" s="20" t="s">
        <v>235</v>
      </c>
      <c r="D216" s="22" t="str">
        <f>Source!H235</f>
        <v>т</v>
      </c>
      <c r="E216" s="21">
        <f>Source!I235</f>
        <v>3.4056603773584904</v>
      </c>
      <c r="F216" s="24">
        <f>Source!AK235</f>
        <v>10469.700000000001</v>
      </c>
      <c r="G216" s="27" t="s">
        <v>3</v>
      </c>
      <c r="H216" s="21">
        <f>Source!AW235</f>
        <v>1</v>
      </c>
      <c r="I216" s="24">
        <f>ROUND((ROUND((Source!AC235*Source!AW235*Source!I235),2)),2)+(ROUND((ROUND(((Source!ET235)*Source!AV235*Source!I235),2)),2)+ROUND((ROUND(((Source!AE235-(Source!EU235))*Source!AV235*Source!I235),2)),2))+ROUND((ROUND((Source!AF235*Source!AV235*Source!I235),2)),2)</f>
        <v>35656.239999999998</v>
      </c>
      <c r="J216" s="21">
        <f>IF(Source!BC235&lt;&gt; 0, Source!BC235, 1)</f>
        <v>5.43</v>
      </c>
      <c r="K216" s="24">
        <f>Source!O235</f>
        <v>193613.38</v>
      </c>
      <c r="Q216">
        <f>ROUND((Source!DN235/100)*ROUND((ROUND((Source!AF235*Source!AV235*Source!I235),2)),2), 2)</f>
        <v>0</v>
      </c>
      <c r="R216">
        <f>Source!X235</f>
        <v>0</v>
      </c>
      <c r="S216">
        <f>ROUND((Source!DO235/100)*ROUND((ROUND((Source!AF235*Source!AV235*Source!I235),2)),2), 2)</f>
        <v>0</v>
      </c>
      <c r="T216">
        <f>Source!Y235</f>
        <v>0</v>
      </c>
      <c r="U216">
        <f>ROUND((175/100)*ROUND((ROUND((Source!AE235*Source!AV235*Source!I235),2)),2), 2)</f>
        <v>0</v>
      </c>
      <c r="V216">
        <f>ROUND((160/100)*ROUND(ROUND((ROUND((Source!AE235*Source!AV235*Source!I235),2)*Source!BS235),2), 2), 2)</f>
        <v>0</v>
      </c>
      <c r="X216">
        <f>IF(Source!BI235&lt;=1,I216, 0)</f>
        <v>35656.239999999998</v>
      </c>
      <c r="Y216">
        <f>IF(Source!BI235=2,I216, 0)</f>
        <v>0</v>
      </c>
      <c r="Z216">
        <f>IF(Source!BI235=3,I216, 0)</f>
        <v>0</v>
      </c>
      <c r="AA216">
        <f>IF(Source!BI235=4,I216, 0)</f>
        <v>0</v>
      </c>
      <c r="AI216">
        <v>3</v>
      </c>
    </row>
    <row r="217" spans="1:35" ht="57" x14ac:dyDescent="0.2">
      <c r="A217" s="20" t="s">
        <v>237</v>
      </c>
      <c r="B217" s="20" t="str">
        <f>Source!F236</f>
        <v>1.1-1-2286</v>
      </c>
      <c r="C217" s="20" t="s">
        <v>239</v>
      </c>
      <c r="D217" s="22" t="str">
        <f>Source!H236</f>
        <v>т</v>
      </c>
      <c r="E217" s="21">
        <f>Source!I236</f>
        <v>3.226415094339623</v>
      </c>
      <c r="F217" s="24">
        <f>Source!AK236</f>
        <v>10000.219999999999</v>
      </c>
      <c r="G217" s="27" t="s">
        <v>3</v>
      </c>
      <c r="H217" s="21">
        <f>Source!AW236</f>
        <v>1</v>
      </c>
      <c r="I217" s="24">
        <f>ROUND((ROUND((Source!AC236*Source!AW236*Source!I236),2)),2)+(ROUND((ROUND(((Source!ET236)*Source!AV236*Source!I236),2)),2)+ROUND((ROUND(((Source!AE236-(Source!EU236))*Source!AV236*Source!I236),2)),2))+ROUND((ROUND((Source!AF236*Source!AV236*Source!I236),2)),2)</f>
        <v>32264.86</v>
      </c>
      <c r="J217" s="21">
        <f>IF(Source!BC236&lt;&gt; 0, Source!BC236, 1)</f>
        <v>5.48</v>
      </c>
      <c r="K217" s="24">
        <f>Source!O236</f>
        <v>176811.43</v>
      </c>
      <c r="Q217">
        <f>ROUND((Source!DN236/100)*ROUND((ROUND((Source!AF236*Source!AV236*Source!I236),2)),2), 2)</f>
        <v>0</v>
      </c>
      <c r="R217">
        <f>Source!X236</f>
        <v>0</v>
      </c>
      <c r="S217">
        <f>ROUND((Source!DO236/100)*ROUND((ROUND((Source!AF236*Source!AV236*Source!I236),2)),2), 2)</f>
        <v>0</v>
      </c>
      <c r="T217">
        <f>Source!Y236</f>
        <v>0</v>
      </c>
      <c r="U217">
        <f>ROUND((175/100)*ROUND((ROUND((Source!AE236*Source!AV236*Source!I236),2)),2), 2)</f>
        <v>0</v>
      </c>
      <c r="V217">
        <f>ROUND((160/100)*ROUND(ROUND((ROUND((Source!AE236*Source!AV236*Source!I236),2)*Source!BS236),2), 2), 2)</f>
        <v>0</v>
      </c>
      <c r="X217">
        <f>IF(Source!BI236&lt;=1,I217, 0)</f>
        <v>32264.86</v>
      </c>
      <c r="Y217">
        <f>IF(Source!BI236=2,I217, 0)</f>
        <v>0</v>
      </c>
      <c r="Z217">
        <f>IF(Source!BI236=3,I217, 0)</f>
        <v>0</v>
      </c>
      <c r="AA217">
        <f>IF(Source!BI236=4,I217, 0)</f>
        <v>0</v>
      </c>
      <c r="AI217">
        <v>3</v>
      </c>
    </row>
    <row r="218" spans="1:35" ht="57" x14ac:dyDescent="0.2">
      <c r="A218" s="20" t="s">
        <v>241</v>
      </c>
      <c r="B218" s="20" t="str">
        <f>Source!F237</f>
        <v>1.1-1-2285</v>
      </c>
      <c r="C218" s="20" t="s">
        <v>243</v>
      </c>
      <c r="D218" s="22" t="str">
        <f>Source!H237</f>
        <v>т</v>
      </c>
      <c r="E218" s="21">
        <f>Source!I237</f>
        <v>2.1509433962264151</v>
      </c>
      <c r="F218" s="24">
        <f>Source!AK237</f>
        <v>9974.83</v>
      </c>
      <c r="G218" s="27" t="s">
        <v>3</v>
      </c>
      <c r="H218" s="21">
        <f>Source!AW237</f>
        <v>1</v>
      </c>
      <c r="I218" s="24">
        <f>ROUND((ROUND((Source!AC237*Source!AW237*Source!I237),2)),2)+(ROUND((ROUND(((Source!ET237)*Source!AV237*Source!I237),2)),2)+ROUND((ROUND(((Source!AE237-(Source!EU237))*Source!AV237*Source!I237),2)),2))+ROUND((ROUND((Source!AF237*Source!AV237*Source!I237),2)),2)</f>
        <v>21455.29</v>
      </c>
      <c r="J218" s="21">
        <f>IF(Source!BC237&lt;&gt; 0, Source!BC237, 1)</f>
        <v>5.52</v>
      </c>
      <c r="K218" s="24">
        <f>Source!O237</f>
        <v>118433.2</v>
      </c>
      <c r="Q218">
        <f>ROUND((Source!DN237/100)*ROUND((ROUND((Source!AF237*Source!AV237*Source!I237),2)),2), 2)</f>
        <v>0</v>
      </c>
      <c r="R218">
        <f>Source!X237</f>
        <v>0</v>
      </c>
      <c r="S218">
        <f>ROUND((Source!DO237/100)*ROUND((ROUND((Source!AF237*Source!AV237*Source!I237),2)),2), 2)</f>
        <v>0</v>
      </c>
      <c r="T218">
        <f>Source!Y237</f>
        <v>0</v>
      </c>
      <c r="U218">
        <f>ROUND((175/100)*ROUND((ROUND((Source!AE237*Source!AV237*Source!I237),2)),2), 2)</f>
        <v>0</v>
      </c>
      <c r="V218">
        <f>ROUND((160/100)*ROUND(ROUND((ROUND((Source!AE237*Source!AV237*Source!I237),2)*Source!BS237),2), 2), 2)</f>
        <v>0</v>
      </c>
      <c r="X218">
        <f>IF(Source!BI237&lt;=1,I218, 0)</f>
        <v>21455.29</v>
      </c>
      <c r="Y218">
        <f>IF(Source!BI237=2,I218, 0)</f>
        <v>0</v>
      </c>
      <c r="Z218">
        <f>IF(Source!BI237=3,I218, 0)</f>
        <v>0</v>
      </c>
      <c r="AA218">
        <f>IF(Source!BI237=4,I218, 0)</f>
        <v>0</v>
      </c>
      <c r="AI218">
        <v>3</v>
      </c>
    </row>
    <row r="219" spans="1:35" ht="14.25" x14ac:dyDescent="0.2">
      <c r="A219" s="20"/>
      <c r="B219" s="20"/>
      <c r="C219" s="20" t="s">
        <v>828</v>
      </c>
      <c r="D219" s="22" t="s">
        <v>829</v>
      </c>
      <c r="E219" s="21">
        <f>Source!DN233</f>
        <v>87</v>
      </c>
      <c r="F219" s="24"/>
      <c r="G219" s="23"/>
      <c r="H219" s="21"/>
      <c r="I219" s="24">
        <f>SUM(Q210:Q218)</f>
        <v>9927.92</v>
      </c>
      <c r="J219" s="21">
        <f>Source!BZ233</f>
        <v>72</v>
      </c>
      <c r="K219" s="24">
        <f>SUM(R210:R218)</f>
        <v>280090.53000000003</v>
      </c>
    </row>
    <row r="220" spans="1:35" ht="14.25" x14ac:dyDescent="0.2">
      <c r="A220" s="20"/>
      <c r="B220" s="20"/>
      <c r="C220" s="20" t="s">
        <v>830</v>
      </c>
      <c r="D220" s="22" t="s">
        <v>829</v>
      </c>
      <c r="E220" s="21">
        <f>Source!DO233</f>
        <v>105</v>
      </c>
      <c r="F220" s="24"/>
      <c r="G220" s="23"/>
      <c r="H220" s="21"/>
      <c r="I220" s="24">
        <f>SUM(S210:S219)</f>
        <v>11981.97</v>
      </c>
      <c r="J220" s="21">
        <f>Source!CA233</f>
        <v>51</v>
      </c>
      <c r="K220" s="24">
        <f>SUM(T210:T219)</f>
        <v>198397.46</v>
      </c>
    </row>
    <row r="221" spans="1:35" ht="14.25" x14ac:dyDescent="0.2">
      <c r="A221" s="20"/>
      <c r="B221" s="20"/>
      <c r="C221" s="20" t="s">
        <v>831</v>
      </c>
      <c r="D221" s="22" t="s">
        <v>829</v>
      </c>
      <c r="E221" s="21">
        <f>175</f>
        <v>175</v>
      </c>
      <c r="F221" s="24"/>
      <c r="G221" s="23"/>
      <c r="H221" s="21"/>
      <c r="I221" s="24">
        <f>SUM(U210:U220)</f>
        <v>302.58</v>
      </c>
      <c r="J221" s="21">
        <f>160</f>
        <v>160</v>
      </c>
      <c r="K221" s="24">
        <f>SUM(V210:V220)</f>
        <v>9430.66</v>
      </c>
    </row>
    <row r="222" spans="1:35" ht="14.25" x14ac:dyDescent="0.2">
      <c r="A222" s="29"/>
      <c r="B222" s="29"/>
      <c r="C222" s="29" t="s">
        <v>832</v>
      </c>
      <c r="D222" s="30" t="s">
        <v>833</v>
      </c>
      <c r="E222" s="31">
        <f>Source!AQ233</f>
        <v>91</v>
      </c>
      <c r="F222" s="32"/>
      <c r="G222" s="33" t="str">
        <f>Source!DI233</f>
        <v/>
      </c>
      <c r="H222" s="31">
        <f>Source!AV233</f>
        <v>1</v>
      </c>
      <c r="I222" s="32">
        <f>Source!U233</f>
        <v>864.5</v>
      </c>
      <c r="J222" s="31"/>
      <c r="K222" s="32"/>
      <c r="AB222" s="28">
        <f>I222</f>
        <v>864.5</v>
      </c>
    </row>
    <row r="223" spans="1:35" ht="15" x14ac:dyDescent="0.25">
      <c r="C223" s="14" t="s">
        <v>834</v>
      </c>
      <c r="H223" s="59">
        <f>I211+I212+I214+I219+I220+I221+SUM(I215:I218)</f>
        <v>131929.95000000001</v>
      </c>
      <c r="I223" s="59"/>
      <c r="J223" s="59">
        <f>K211+K212+K214+K219+K220+K221+SUM(K215:K218)</f>
        <v>1478645.01</v>
      </c>
      <c r="K223" s="59"/>
      <c r="O223" s="28">
        <f>I211+I212+I214+I219+I220+I221+SUM(I215:I218)</f>
        <v>131929.95000000001</v>
      </c>
      <c r="P223" s="28">
        <f>K211+K212+K214+K219+K220+K221+SUM(K215:K218)</f>
        <v>1478645.01</v>
      </c>
      <c r="X223">
        <f>IF(Source!BI233&lt;=1,I211+I212+I214+I219+I220+I221-0, 0)</f>
        <v>37480.870000000003</v>
      </c>
      <c r="Y223">
        <f>IF(Source!BI233=2,I211+I212+I214+I219+I220+I221-0, 0)</f>
        <v>0</v>
      </c>
      <c r="Z223">
        <f>IF(Source!BI233=3,I211+I212+I214+I219+I220+I221-0, 0)</f>
        <v>0</v>
      </c>
      <c r="AA223">
        <f>IF(Source!BI233=4,I211+I212+I214+I219+I220+I221,0)</f>
        <v>0</v>
      </c>
    </row>
    <row r="225" spans="1:35" ht="42.75" x14ac:dyDescent="0.2">
      <c r="A225" s="20">
        <v>20</v>
      </c>
      <c r="B225" s="20" t="str">
        <f>Source!F238</f>
        <v>3.9-10-2</v>
      </c>
      <c r="C225" s="20" t="s">
        <v>247</v>
      </c>
      <c r="D225" s="22" t="str">
        <f>Source!H238</f>
        <v>1 т конструкций</v>
      </c>
      <c r="E225" s="21">
        <f>Source!I238</f>
        <v>9.5</v>
      </c>
      <c r="F225" s="24"/>
      <c r="G225" s="23"/>
      <c r="H225" s="21"/>
      <c r="I225" s="24"/>
      <c r="J225" s="21"/>
      <c r="K225" s="24"/>
      <c r="Q225">
        <f>ROUND((Source!DN238/100)*ROUND((ROUND((Source!AF238*Source!AV238*Source!I238),2)),2), 2)</f>
        <v>3120.2</v>
      </c>
      <c r="R225">
        <f>Source!X238</f>
        <v>88028.45</v>
      </c>
      <c r="S225">
        <f>ROUND((Source!DO238/100)*ROUND((ROUND((Source!AF238*Source!AV238*Source!I238),2)),2), 2)</f>
        <v>3765.76</v>
      </c>
      <c r="T225">
        <f>Source!Y238</f>
        <v>62353.49</v>
      </c>
      <c r="U225">
        <f>ROUND((175/100)*ROUND((ROUND((Source!AE238*Source!AV238*Source!I238),2)),2), 2)</f>
        <v>1316.7</v>
      </c>
      <c r="V225">
        <f>ROUND((160/100)*ROUND(ROUND((ROUND((Source!AE238*Source!AV238*Source!I238),2)*Source!BS238),2), 2), 2)</f>
        <v>41038.910000000003</v>
      </c>
      <c r="AI225">
        <v>0</v>
      </c>
    </row>
    <row r="226" spans="1:35" ht="14.25" x14ac:dyDescent="0.2">
      <c r="A226" s="20"/>
      <c r="B226" s="20"/>
      <c r="C226" s="20" t="s">
        <v>825</v>
      </c>
      <c r="D226" s="22"/>
      <c r="E226" s="21"/>
      <c r="F226" s="24">
        <f>Source!AO238</f>
        <v>377.52</v>
      </c>
      <c r="G226" s="23" t="str">
        <f>Source!DG238</f>
        <v/>
      </c>
      <c r="H226" s="21">
        <f>Source!AV238</f>
        <v>1</v>
      </c>
      <c r="I226" s="24">
        <f>ROUND((ROUND((Source!AF238*Source!AV238*Source!I238),2)),2)</f>
        <v>3586.44</v>
      </c>
      <c r="J226" s="21">
        <f>IF(Source!BA238&lt;&gt; 0, Source!BA238, 1)</f>
        <v>34.090000000000003</v>
      </c>
      <c r="K226" s="24">
        <f>Source!S238</f>
        <v>122261.74</v>
      </c>
      <c r="W226">
        <f>I226</f>
        <v>3586.44</v>
      </c>
    </row>
    <row r="227" spans="1:35" ht="14.25" x14ac:dyDescent="0.2">
      <c r="A227" s="20"/>
      <c r="B227" s="20"/>
      <c r="C227" s="20" t="s">
        <v>826</v>
      </c>
      <c r="D227" s="22"/>
      <c r="E227" s="21"/>
      <c r="F227" s="24">
        <f>Source!AM238</f>
        <v>919.27</v>
      </c>
      <c r="G227" s="23" t="str">
        <f>Source!DE238</f>
        <v/>
      </c>
      <c r="H227" s="21">
        <f>Source!AV238</f>
        <v>1</v>
      </c>
      <c r="I227" s="24">
        <f>(ROUND((ROUND(((Source!ET238)*Source!AV238*Source!I238),2)),2)+ROUND((ROUND(((Source!AE238-(Source!EU238))*Source!AV238*Source!I238),2)),2))</f>
        <v>8733.07</v>
      </c>
      <c r="J227" s="21">
        <f>IF(Source!BB238&lt;&gt; 0, Source!BB238, 1)</f>
        <v>11.19</v>
      </c>
      <c r="K227" s="24">
        <f>Source!Q238</f>
        <v>97723.05</v>
      </c>
    </row>
    <row r="228" spans="1:35" ht="14.25" x14ac:dyDescent="0.2">
      <c r="A228" s="20"/>
      <c r="B228" s="20"/>
      <c r="C228" s="20" t="s">
        <v>827</v>
      </c>
      <c r="D228" s="22"/>
      <c r="E228" s="21"/>
      <c r="F228" s="24">
        <f>Source!AN238</f>
        <v>79.2</v>
      </c>
      <c r="G228" s="23" t="str">
        <f>Source!DF238</f>
        <v/>
      </c>
      <c r="H228" s="21">
        <f>Source!AV238</f>
        <v>1</v>
      </c>
      <c r="I228" s="26">
        <f>ROUND((ROUND((Source!AE238*Source!AV238*Source!I238),2)),2)</f>
        <v>752.4</v>
      </c>
      <c r="J228" s="21">
        <f>IF(Source!BS238&lt;&gt; 0, Source!BS238, 1)</f>
        <v>34.090000000000003</v>
      </c>
      <c r="K228" s="26">
        <f>Source!R238</f>
        <v>25649.32</v>
      </c>
      <c r="W228">
        <f>I228</f>
        <v>752.4</v>
      </c>
    </row>
    <row r="229" spans="1:35" ht="14.25" x14ac:dyDescent="0.2">
      <c r="A229" s="20"/>
      <c r="B229" s="20"/>
      <c r="C229" s="20" t="s">
        <v>837</v>
      </c>
      <c r="D229" s="22"/>
      <c r="E229" s="21"/>
      <c r="F229" s="24">
        <f>Source!AL238</f>
        <v>270.48</v>
      </c>
      <c r="G229" s="23" t="str">
        <f>Source!DD238</f>
        <v/>
      </c>
      <c r="H229" s="21">
        <f>Source!AW238</f>
        <v>1</v>
      </c>
      <c r="I229" s="24">
        <f>ROUND((ROUND((Source!AC238*Source!AW238*Source!I238),2)),2)</f>
        <v>2569.56</v>
      </c>
      <c r="J229" s="21">
        <f>IF(Source!BC238&lt;&gt; 0, Source!BC238, 1)</f>
        <v>9.64</v>
      </c>
      <c r="K229" s="24">
        <f>Source!P238</f>
        <v>24770.560000000001</v>
      </c>
    </row>
    <row r="230" spans="1:35" ht="14.25" x14ac:dyDescent="0.2">
      <c r="A230" s="20"/>
      <c r="B230" s="20"/>
      <c r="C230" s="20" t="s">
        <v>828</v>
      </c>
      <c r="D230" s="22" t="s">
        <v>829</v>
      </c>
      <c r="E230" s="21">
        <f>Source!DN238</f>
        <v>87</v>
      </c>
      <c r="F230" s="24"/>
      <c r="G230" s="23"/>
      <c r="H230" s="21"/>
      <c r="I230" s="24">
        <f>SUM(Q225:Q229)</f>
        <v>3120.2</v>
      </c>
      <c r="J230" s="21">
        <f>Source!BZ238</f>
        <v>72</v>
      </c>
      <c r="K230" s="24">
        <f>SUM(R225:R229)</f>
        <v>88028.45</v>
      </c>
    </row>
    <row r="231" spans="1:35" ht="14.25" x14ac:dyDescent="0.2">
      <c r="A231" s="20"/>
      <c r="B231" s="20"/>
      <c r="C231" s="20" t="s">
        <v>830</v>
      </c>
      <c r="D231" s="22" t="s">
        <v>829</v>
      </c>
      <c r="E231" s="21">
        <f>Source!DO238</f>
        <v>105</v>
      </c>
      <c r="F231" s="24"/>
      <c r="G231" s="23"/>
      <c r="H231" s="21"/>
      <c r="I231" s="24">
        <f>SUM(S225:S230)</f>
        <v>3765.76</v>
      </c>
      <c r="J231" s="21">
        <f>Source!CA238</f>
        <v>51</v>
      </c>
      <c r="K231" s="24">
        <f>SUM(T225:T230)</f>
        <v>62353.49</v>
      </c>
    </row>
    <row r="232" spans="1:35" ht="14.25" x14ac:dyDescent="0.2">
      <c r="A232" s="20"/>
      <c r="B232" s="20"/>
      <c r="C232" s="20" t="s">
        <v>831</v>
      </c>
      <c r="D232" s="22" t="s">
        <v>829</v>
      </c>
      <c r="E232" s="21">
        <f>175</f>
        <v>175</v>
      </c>
      <c r="F232" s="24"/>
      <c r="G232" s="23"/>
      <c r="H232" s="21"/>
      <c r="I232" s="24">
        <f>SUM(U225:U231)</f>
        <v>1316.7</v>
      </c>
      <c r="J232" s="21">
        <f>160</f>
        <v>160</v>
      </c>
      <c r="K232" s="24">
        <f>SUM(V225:V231)</f>
        <v>41038.910000000003</v>
      </c>
    </row>
    <row r="233" spans="1:35" ht="14.25" x14ac:dyDescent="0.2">
      <c r="A233" s="29"/>
      <c r="B233" s="29"/>
      <c r="C233" s="29" t="s">
        <v>832</v>
      </c>
      <c r="D233" s="30" t="s">
        <v>833</v>
      </c>
      <c r="E233" s="31">
        <f>Source!AQ238</f>
        <v>28.6</v>
      </c>
      <c r="F233" s="32"/>
      <c r="G233" s="33" t="str">
        <f>Source!DI238</f>
        <v/>
      </c>
      <c r="H233" s="31">
        <f>Source!AV238</f>
        <v>1</v>
      </c>
      <c r="I233" s="32">
        <f>Source!U238</f>
        <v>271.7</v>
      </c>
      <c r="J233" s="31"/>
      <c r="K233" s="32"/>
      <c r="AB233" s="28">
        <f>I233</f>
        <v>271.7</v>
      </c>
    </row>
    <row r="234" spans="1:35" ht="15" x14ac:dyDescent="0.25">
      <c r="C234" s="14" t="s">
        <v>834</v>
      </c>
      <c r="H234" s="59">
        <f>I226+I227+I229+I230+I231+I232+0</f>
        <v>23091.73</v>
      </c>
      <c r="I234" s="59"/>
      <c r="J234" s="59">
        <f>K226+K227+K229+K230+K231+K232+0</f>
        <v>436176.19999999995</v>
      </c>
      <c r="K234" s="59"/>
      <c r="O234" s="28">
        <f>I226+I227+I229+I230+I231+I232+0</f>
        <v>23091.73</v>
      </c>
      <c r="P234" s="28">
        <f>K226+K227+K229+K230+K231+K232+0</f>
        <v>436176.19999999995</v>
      </c>
      <c r="X234">
        <f>IF(Source!BI238&lt;=1,I226+I227+I229+I230+I231+I232-0, 0)</f>
        <v>23091.73</v>
      </c>
      <c r="Y234">
        <f>IF(Source!BI238=2,I226+I227+I229+I230+I231+I232-0, 0)</f>
        <v>0</v>
      </c>
      <c r="Z234">
        <f>IF(Source!BI238=3,I226+I227+I229+I230+I231+I232-0, 0)</f>
        <v>0</v>
      </c>
      <c r="AA234">
        <f>IF(Source!BI238=4,I226+I227+I229+I230+I231+I232,0)</f>
        <v>0</v>
      </c>
    </row>
    <row r="236" spans="1:35" ht="71.25" x14ac:dyDescent="0.2">
      <c r="A236" s="20">
        <v>21</v>
      </c>
      <c r="B236" s="20" t="str">
        <f>Source!F239</f>
        <v>3.15-179-2</v>
      </c>
      <c r="C236" s="20" t="s">
        <v>251</v>
      </c>
      <c r="D236" s="22" t="str">
        <f>Source!H239</f>
        <v>100 м2</v>
      </c>
      <c r="E236" s="21">
        <f>Source!I239</f>
        <v>3.34</v>
      </c>
      <c r="F236" s="24"/>
      <c r="G236" s="23"/>
      <c r="H236" s="21"/>
      <c r="I236" s="24"/>
      <c r="J236" s="21"/>
      <c r="K236" s="24"/>
      <c r="Q236">
        <f>ROUND((Source!DN239/100)*ROUND((ROUND((Source!AF239*Source!AV239*Source!I239),2)),2), 2)</f>
        <v>726.13</v>
      </c>
      <c r="R236">
        <f>Source!X239</f>
        <v>18565.38</v>
      </c>
      <c r="S236">
        <f>ROUND((Source!DO239/100)*ROUND((ROUND((Source!AF239*Source!AV239*Source!I239),2)),2), 2)</f>
        <v>508.29</v>
      </c>
      <c r="T236">
        <f>Source!Y239</f>
        <v>8663.84</v>
      </c>
      <c r="U236">
        <f>ROUND((175/100)*ROUND((ROUND((Source!AE239*Source!AV239*Source!I239),2)),2), 2)</f>
        <v>0.75</v>
      </c>
      <c r="V236">
        <f>ROUND((160/100)*ROUND(ROUND((ROUND((Source!AE239*Source!AV239*Source!I239),2)*Source!BS239),2), 2), 2)</f>
        <v>23.46</v>
      </c>
      <c r="AI236">
        <v>0</v>
      </c>
    </row>
    <row r="237" spans="1:35" x14ac:dyDescent="0.2">
      <c r="C237" s="25" t="str">
        <f>"Объем: "&amp;Source!I239&amp;"=120/"&amp;"100"</f>
        <v>Объем: 3,34=120/100</v>
      </c>
    </row>
    <row r="238" spans="1:35" ht="14.25" x14ac:dyDescent="0.2">
      <c r="A238" s="20"/>
      <c r="B238" s="20"/>
      <c r="C238" s="20" t="s">
        <v>825</v>
      </c>
      <c r="D238" s="22"/>
      <c r="E238" s="21"/>
      <c r="F238" s="24">
        <f>Source!AO239</f>
        <v>181.17</v>
      </c>
      <c r="G238" s="23" t="str">
        <f>Source!DG239</f>
        <v/>
      </c>
      <c r="H238" s="21">
        <f>Source!AV239</f>
        <v>1</v>
      </c>
      <c r="I238" s="24">
        <f>ROUND((ROUND((Source!AF239*Source!AV239*Source!I239),2)),2)</f>
        <v>605.11</v>
      </c>
      <c r="J238" s="21">
        <f>IF(Source!BA239&lt;&gt; 0, Source!BA239, 1)</f>
        <v>34.090000000000003</v>
      </c>
      <c r="K238" s="24">
        <f>Source!S239</f>
        <v>20628.2</v>
      </c>
      <c r="W238">
        <f>I238</f>
        <v>605.11</v>
      </c>
    </row>
    <row r="239" spans="1:35" ht="14.25" x14ac:dyDescent="0.2">
      <c r="A239" s="20"/>
      <c r="B239" s="20"/>
      <c r="C239" s="20" t="s">
        <v>826</v>
      </c>
      <c r="D239" s="22"/>
      <c r="E239" s="21"/>
      <c r="F239" s="24">
        <f>Source!AM239</f>
        <v>0.83</v>
      </c>
      <c r="G239" s="23" t="str">
        <f>Source!DE239</f>
        <v/>
      </c>
      <c r="H239" s="21">
        <f>Source!AV239</f>
        <v>1</v>
      </c>
      <c r="I239" s="24">
        <f>(ROUND((ROUND(((Source!ET239)*Source!AV239*Source!I239),2)),2)+ROUND((ROUND(((Source!AE239-(Source!EU239))*Source!AV239*Source!I239),2)),2))</f>
        <v>2.77</v>
      </c>
      <c r="J239" s="21">
        <f>IF(Source!BB239&lt;&gt; 0, Source!BB239, 1)</f>
        <v>12.73</v>
      </c>
      <c r="K239" s="24">
        <f>Source!Q239</f>
        <v>35.26</v>
      </c>
    </row>
    <row r="240" spans="1:35" ht="14.25" x14ac:dyDescent="0.2">
      <c r="A240" s="20"/>
      <c r="B240" s="20"/>
      <c r="C240" s="20" t="s">
        <v>827</v>
      </c>
      <c r="D240" s="22"/>
      <c r="E240" s="21"/>
      <c r="F240" s="24">
        <f>Source!AN239</f>
        <v>0.13</v>
      </c>
      <c r="G240" s="23" t="str">
        <f>Source!DF239</f>
        <v/>
      </c>
      <c r="H240" s="21">
        <f>Source!AV239</f>
        <v>1</v>
      </c>
      <c r="I240" s="26">
        <f>ROUND((ROUND((Source!AE239*Source!AV239*Source!I239),2)),2)</f>
        <v>0.43</v>
      </c>
      <c r="J240" s="21">
        <f>IF(Source!BS239&lt;&gt; 0, Source!BS239, 1)</f>
        <v>34.090000000000003</v>
      </c>
      <c r="K240" s="26">
        <f>Source!R239</f>
        <v>14.66</v>
      </c>
      <c r="W240">
        <f>I240</f>
        <v>0.43</v>
      </c>
    </row>
    <row r="241" spans="1:35" ht="42.75" x14ac:dyDescent="0.2">
      <c r="A241" s="20" t="s">
        <v>256</v>
      </c>
      <c r="B241" s="20" t="str">
        <f>Source!F240</f>
        <v>1.1-1-4305</v>
      </c>
      <c r="C241" s="20" t="s">
        <v>258</v>
      </c>
      <c r="D241" s="22" t="str">
        <f>Source!H240</f>
        <v>т</v>
      </c>
      <c r="E241" s="21">
        <f>Source!I240</f>
        <v>4.6426000000000002E-2</v>
      </c>
      <c r="F241" s="24">
        <f>Source!AK240</f>
        <v>21621.61</v>
      </c>
      <c r="G241" s="27" t="s">
        <v>3</v>
      </c>
      <c r="H241" s="21">
        <f>Source!AW240</f>
        <v>1</v>
      </c>
      <c r="I241" s="24">
        <f>ROUND((ROUND((Source!AC240*Source!AW240*Source!I240),2)),2)+(ROUND((ROUND(((Source!ET240)*Source!AV240*Source!I240),2)),2)+ROUND((ROUND(((Source!AE240-(Source!EU240))*Source!AV240*Source!I240),2)),2))+ROUND((ROUND((Source!AF240*Source!AV240*Source!I240),2)),2)</f>
        <v>1003.8</v>
      </c>
      <c r="J241" s="21">
        <f>IF(Source!BC240&lt;&gt; 0, Source!BC240, 1)</f>
        <v>8.76</v>
      </c>
      <c r="K241" s="24">
        <f>Source!O240</f>
        <v>8793.2900000000009</v>
      </c>
      <c r="Q241">
        <f>ROUND((Source!DN240/100)*ROUND((ROUND((Source!AF240*Source!AV240*Source!I240),2)),2), 2)</f>
        <v>0</v>
      </c>
      <c r="R241">
        <f>Source!X240</f>
        <v>0</v>
      </c>
      <c r="S241">
        <f>ROUND((Source!DO240/100)*ROUND((ROUND((Source!AF240*Source!AV240*Source!I240),2)),2), 2)</f>
        <v>0</v>
      </c>
      <c r="T241">
        <f>Source!Y240</f>
        <v>0</v>
      </c>
      <c r="U241">
        <f>ROUND((175/100)*ROUND((ROUND((Source!AE240*Source!AV240*Source!I240),2)),2), 2)</f>
        <v>0</v>
      </c>
      <c r="V241">
        <f>ROUND((160/100)*ROUND(ROUND((ROUND((Source!AE240*Source!AV240*Source!I240),2)*Source!BS240),2), 2), 2)</f>
        <v>0</v>
      </c>
      <c r="X241">
        <f>IF(Source!BI240&lt;=1,I241, 0)</f>
        <v>1003.8</v>
      </c>
      <c r="Y241">
        <f>IF(Source!BI240=2,I241, 0)</f>
        <v>0</v>
      </c>
      <c r="Z241">
        <f>IF(Source!BI240=3,I241, 0)</f>
        <v>0</v>
      </c>
      <c r="AA241">
        <f>IF(Source!BI240=4,I241, 0)</f>
        <v>0</v>
      </c>
      <c r="AI241">
        <v>3</v>
      </c>
    </row>
    <row r="242" spans="1:35" ht="14.25" x14ac:dyDescent="0.2">
      <c r="A242" s="20"/>
      <c r="B242" s="20"/>
      <c r="C242" s="20" t="s">
        <v>828</v>
      </c>
      <c r="D242" s="22" t="s">
        <v>829</v>
      </c>
      <c r="E242" s="21">
        <f>Source!DN239</f>
        <v>120</v>
      </c>
      <c r="F242" s="24"/>
      <c r="G242" s="23"/>
      <c r="H242" s="21"/>
      <c r="I242" s="24">
        <f>SUM(Q236:Q241)</f>
        <v>726.13</v>
      </c>
      <c r="J242" s="21">
        <f>Source!BZ239</f>
        <v>90</v>
      </c>
      <c r="K242" s="24">
        <f>SUM(R236:R241)</f>
        <v>18565.38</v>
      </c>
    </row>
    <row r="243" spans="1:35" ht="14.25" x14ac:dyDescent="0.2">
      <c r="A243" s="20"/>
      <c r="B243" s="20"/>
      <c r="C243" s="20" t="s">
        <v>830</v>
      </c>
      <c r="D243" s="22" t="s">
        <v>829</v>
      </c>
      <c r="E243" s="21">
        <f>Source!DO239</f>
        <v>84</v>
      </c>
      <c r="F243" s="24"/>
      <c r="G243" s="23"/>
      <c r="H243" s="21"/>
      <c r="I243" s="24">
        <f>SUM(S236:S242)</f>
        <v>508.29</v>
      </c>
      <c r="J243" s="21">
        <f>Source!CA239</f>
        <v>42</v>
      </c>
      <c r="K243" s="24">
        <f>SUM(T236:T242)</f>
        <v>8663.84</v>
      </c>
    </row>
    <row r="244" spans="1:35" ht="14.25" x14ac:dyDescent="0.2">
      <c r="A244" s="20"/>
      <c r="B244" s="20"/>
      <c r="C244" s="20" t="s">
        <v>831</v>
      </c>
      <c r="D244" s="22" t="s">
        <v>829</v>
      </c>
      <c r="E244" s="21">
        <f>175</f>
        <v>175</v>
      </c>
      <c r="F244" s="24"/>
      <c r="G244" s="23"/>
      <c r="H244" s="21"/>
      <c r="I244" s="24">
        <f>SUM(U236:U243)</f>
        <v>0.75</v>
      </c>
      <c r="J244" s="21">
        <f>160</f>
        <v>160</v>
      </c>
      <c r="K244" s="24">
        <f>SUM(V236:V243)</f>
        <v>23.46</v>
      </c>
    </row>
    <row r="245" spans="1:35" ht="14.25" x14ac:dyDescent="0.2">
      <c r="A245" s="29"/>
      <c r="B245" s="29"/>
      <c r="C245" s="29" t="s">
        <v>832</v>
      </c>
      <c r="D245" s="30" t="s">
        <v>833</v>
      </c>
      <c r="E245" s="31">
        <f>Source!AQ239</f>
        <v>14.48</v>
      </c>
      <c r="F245" s="32"/>
      <c r="G245" s="33" t="str">
        <f>Source!DI239</f>
        <v/>
      </c>
      <c r="H245" s="31">
        <f>Source!AV239</f>
        <v>1</v>
      </c>
      <c r="I245" s="32">
        <f>Source!U239</f>
        <v>48.363199999999999</v>
      </c>
      <c r="J245" s="31"/>
      <c r="K245" s="32"/>
      <c r="AB245" s="28">
        <f>I245</f>
        <v>48.363199999999999</v>
      </c>
    </row>
    <row r="246" spans="1:35" ht="15" x14ac:dyDescent="0.25">
      <c r="C246" s="14" t="s">
        <v>834</v>
      </c>
      <c r="H246" s="59">
        <f>I238+I239+I242+I243+I244+SUM(I241:I241)</f>
        <v>2846.85</v>
      </c>
      <c r="I246" s="59"/>
      <c r="J246" s="59">
        <f>K238+K239+K242+K243+K244+SUM(K241:K241)</f>
        <v>56709.429999999993</v>
      </c>
      <c r="K246" s="59"/>
      <c r="O246" s="28">
        <f>I238+I239+I242+I243+I244+SUM(I241:I241)</f>
        <v>2846.85</v>
      </c>
      <c r="P246" s="28">
        <f>K238+K239+K242+K243+K244+SUM(K241:K241)</f>
        <v>56709.429999999993</v>
      </c>
      <c r="X246">
        <f>IF(Source!BI239&lt;=1,I238+I239+I242+I243+I244-0, 0)</f>
        <v>1843.05</v>
      </c>
      <c r="Y246">
        <f>IF(Source!BI239=2,I238+I239+I242+I243+I244-0, 0)</f>
        <v>0</v>
      </c>
      <c r="Z246">
        <f>IF(Source!BI239=3,I238+I239+I242+I243+I244-0, 0)</f>
        <v>0</v>
      </c>
      <c r="AA246">
        <f>IF(Source!BI239=4,I238+I239+I242+I243+I244,0)</f>
        <v>0</v>
      </c>
    </row>
    <row r="248" spans="1:35" ht="71.25" x14ac:dyDescent="0.2">
      <c r="A248" s="20">
        <v>22</v>
      </c>
      <c r="B248" s="20" t="str">
        <f>Source!F241</f>
        <v>3.15-108-3</v>
      </c>
      <c r="C248" s="20" t="s">
        <v>262</v>
      </c>
      <c r="D248" s="22" t="str">
        <f>Source!H241</f>
        <v>100 м2 окрашиваемой поверхности</v>
      </c>
      <c r="E248" s="21">
        <f>Source!I241</f>
        <v>3.34</v>
      </c>
      <c r="F248" s="24"/>
      <c r="G248" s="23"/>
      <c r="H248" s="21"/>
      <c r="I248" s="24"/>
      <c r="J248" s="21"/>
      <c r="K248" s="24"/>
      <c r="Q248">
        <f>ROUND((Source!DN241/100)*ROUND((ROUND((Source!AF241*Source!AV241*Source!I241),2)),2), 2)</f>
        <v>1717.07</v>
      </c>
      <c r="R248">
        <f>Source!X241</f>
        <v>43901.14</v>
      </c>
      <c r="S248">
        <f>ROUND((Source!DO241/100)*ROUND((ROUND((Source!AF241*Source!AV241*Source!I241),2)),2), 2)</f>
        <v>1201.95</v>
      </c>
      <c r="T248">
        <f>Source!Y241</f>
        <v>20487.2</v>
      </c>
      <c r="U248">
        <f>ROUND((175/100)*ROUND((ROUND((Source!AE241*Source!AV241*Source!I241),2)),2), 2)</f>
        <v>2.2200000000000002</v>
      </c>
      <c r="V248">
        <f>ROUND((160/100)*ROUND(ROUND((ROUND((Source!AE241*Source!AV241*Source!I241),2)*Source!BS241),2), 2), 2)</f>
        <v>69.260000000000005</v>
      </c>
      <c r="AI248">
        <v>0</v>
      </c>
    </row>
    <row r="249" spans="1:35" x14ac:dyDescent="0.2">
      <c r="C249" s="25" t="str">
        <f>"Объем: "&amp;Source!I241&amp;"=120/"&amp;"100"</f>
        <v>Объем: 3,34=120/100</v>
      </c>
    </row>
    <row r="250" spans="1:35" ht="14.25" x14ac:dyDescent="0.2">
      <c r="A250" s="20"/>
      <c r="B250" s="20"/>
      <c r="C250" s="20" t="s">
        <v>825</v>
      </c>
      <c r="D250" s="22"/>
      <c r="E250" s="21"/>
      <c r="F250" s="24">
        <f>Source!AO241</f>
        <v>428.41</v>
      </c>
      <c r="G250" s="23" t="str">
        <f>Source!DG241</f>
        <v/>
      </c>
      <c r="H250" s="21">
        <f>Source!AV241</f>
        <v>1</v>
      </c>
      <c r="I250" s="24">
        <f>ROUND((ROUND((Source!AF241*Source!AV241*Source!I241),2)),2)</f>
        <v>1430.89</v>
      </c>
      <c r="J250" s="21">
        <f>IF(Source!BA241&lt;&gt; 0, Source!BA241, 1)</f>
        <v>34.090000000000003</v>
      </c>
      <c r="K250" s="24">
        <f>Source!S241</f>
        <v>48779.040000000001</v>
      </c>
      <c r="W250">
        <f>I250</f>
        <v>1430.89</v>
      </c>
    </row>
    <row r="251" spans="1:35" ht="14.25" x14ac:dyDescent="0.2">
      <c r="A251" s="20"/>
      <c r="B251" s="20"/>
      <c r="C251" s="20" t="s">
        <v>826</v>
      </c>
      <c r="D251" s="22"/>
      <c r="E251" s="21"/>
      <c r="F251" s="24">
        <f>Source!AM241</f>
        <v>2.4900000000000002</v>
      </c>
      <c r="G251" s="23" t="str">
        <f>Source!DE241</f>
        <v/>
      </c>
      <c r="H251" s="21">
        <f>Source!AV241</f>
        <v>1</v>
      </c>
      <c r="I251" s="24">
        <f>(ROUND((ROUND(((Source!ET241)*Source!AV241*Source!I241),2)),2)+ROUND((ROUND(((Source!AE241-(Source!EU241))*Source!AV241*Source!I241),2)),2))</f>
        <v>8.32</v>
      </c>
      <c r="J251" s="21">
        <f>IF(Source!BB241&lt;&gt; 0, Source!BB241, 1)</f>
        <v>12.73</v>
      </c>
      <c r="K251" s="24">
        <f>Source!Q241</f>
        <v>105.91</v>
      </c>
    </row>
    <row r="252" spans="1:35" ht="14.25" x14ac:dyDescent="0.2">
      <c r="A252" s="20"/>
      <c r="B252" s="20"/>
      <c r="C252" s="20" t="s">
        <v>827</v>
      </c>
      <c r="D252" s="22"/>
      <c r="E252" s="21"/>
      <c r="F252" s="24">
        <f>Source!AN241</f>
        <v>0.38</v>
      </c>
      <c r="G252" s="23" t="str">
        <f>Source!DF241</f>
        <v/>
      </c>
      <c r="H252" s="21">
        <f>Source!AV241</f>
        <v>1</v>
      </c>
      <c r="I252" s="26">
        <f>ROUND((ROUND((Source!AE241*Source!AV241*Source!I241),2)),2)</f>
        <v>1.27</v>
      </c>
      <c r="J252" s="21">
        <f>IF(Source!BS241&lt;&gt; 0, Source!BS241, 1)</f>
        <v>34.090000000000003</v>
      </c>
      <c r="K252" s="26">
        <f>Source!R241</f>
        <v>43.29</v>
      </c>
      <c r="W252">
        <f>I252</f>
        <v>1.27</v>
      </c>
    </row>
    <row r="253" spans="1:35" ht="14.25" x14ac:dyDescent="0.2">
      <c r="A253" s="20"/>
      <c r="B253" s="20"/>
      <c r="C253" s="20" t="s">
        <v>837</v>
      </c>
      <c r="D253" s="22"/>
      <c r="E253" s="21"/>
      <c r="F253" s="24">
        <f>Source!AL241</f>
        <v>0.48</v>
      </c>
      <c r="G253" s="23" t="str">
        <f>Source!DD241</f>
        <v/>
      </c>
      <c r="H253" s="21">
        <f>Source!AW241</f>
        <v>1</v>
      </c>
      <c r="I253" s="24">
        <f>ROUND((ROUND((Source!AC241*Source!AW241*Source!I241),2)),2)</f>
        <v>1.6</v>
      </c>
      <c r="J253" s="21">
        <f>IF(Source!BC241&lt;&gt; 0, Source!BC241, 1)</f>
        <v>33.5</v>
      </c>
      <c r="K253" s="24">
        <f>Source!P241</f>
        <v>53.6</v>
      </c>
    </row>
    <row r="254" spans="1:35" ht="42.75" x14ac:dyDescent="0.2">
      <c r="A254" s="20" t="s">
        <v>267</v>
      </c>
      <c r="B254" s="20" t="str">
        <f>Source!F242</f>
        <v>1.1-1-7995</v>
      </c>
      <c r="C254" s="20" t="s">
        <v>269</v>
      </c>
      <c r="D254" s="22" t="str">
        <f>Source!H242</f>
        <v>кг</v>
      </c>
      <c r="E254" s="21">
        <f>Source!I242</f>
        <v>82.490099999999998</v>
      </c>
      <c r="F254" s="24">
        <f>Source!AK242</f>
        <v>71.17</v>
      </c>
      <c r="G254" s="27" t="s">
        <v>3</v>
      </c>
      <c r="H254" s="21">
        <f>Source!AW242</f>
        <v>1</v>
      </c>
      <c r="I254" s="24">
        <f>ROUND((ROUND((Source!AC242*Source!AW242*Source!I242),2)),2)+(ROUND((ROUND(((Source!ET242)*Source!AV242*Source!I242),2)),2)+ROUND((ROUND(((Source!AE242-(Source!EU242))*Source!AV242*Source!I242),2)),2))+ROUND((ROUND((Source!AF242*Source!AV242*Source!I242),2)),2)</f>
        <v>5870.82</v>
      </c>
      <c r="J254" s="21">
        <f>IF(Source!BC242&lt;&gt; 0, Source!BC242, 1)</f>
        <v>2.27</v>
      </c>
      <c r="K254" s="24">
        <f>Source!O242</f>
        <v>13326.76</v>
      </c>
      <c r="Q254">
        <f>ROUND((Source!DN242/100)*ROUND((ROUND((Source!AF242*Source!AV242*Source!I242),2)),2), 2)</f>
        <v>0</v>
      </c>
      <c r="R254">
        <f>Source!X242</f>
        <v>0</v>
      </c>
      <c r="S254">
        <f>ROUND((Source!DO242/100)*ROUND((ROUND((Source!AF242*Source!AV242*Source!I242),2)),2), 2)</f>
        <v>0</v>
      </c>
      <c r="T254">
        <f>Source!Y242</f>
        <v>0</v>
      </c>
      <c r="U254">
        <f>ROUND((175/100)*ROUND((ROUND((Source!AE242*Source!AV242*Source!I242),2)),2), 2)</f>
        <v>0</v>
      </c>
      <c r="V254">
        <f>ROUND((160/100)*ROUND(ROUND((ROUND((Source!AE242*Source!AV242*Source!I242),2)*Source!BS242),2), 2), 2)</f>
        <v>0</v>
      </c>
      <c r="X254">
        <f>IF(Source!BI242&lt;=1,I254, 0)</f>
        <v>5870.82</v>
      </c>
      <c r="Y254">
        <f>IF(Source!BI242=2,I254, 0)</f>
        <v>0</v>
      </c>
      <c r="Z254">
        <f>IF(Source!BI242=3,I254, 0)</f>
        <v>0</v>
      </c>
      <c r="AA254">
        <f>IF(Source!BI242=4,I254, 0)</f>
        <v>0</v>
      </c>
      <c r="AI254">
        <v>3</v>
      </c>
    </row>
    <row r="255" spans="1:35" ht="14.25" x14ac:dyDescent="0.2">
      <c r="A255" s="20" t="s">
        <v>272</v>
      </c>
      <c r="B255" s="20" t="str">
        <f>Source!F243</f>
        <v>1.1-1-733</v>
      </c>
      <c r="C255" s="20" t="s">
        <v>274</v>
      </c>
      <c r="D255" s="22" t="str">
        <f>Source!H243</f>
        <v>кг</v>
      </c>
      <c r="E255" s="21">
        <f>Source!I243</f>
        <v>9.0180000000000007</v>
      </c>
      <c r="F255" s="24">
        <f>Source!AK243</f>
        <v>20.190000000000001</v>
      </c>
      <c r="G255" s="27" t="s">
        <v>3</v>
      </c>
      <c r="H255" s="21">
        <f>Source!AW243</f>
        <v>1</v>
      </c>
      <c r="I255" s="24">
        <f>ROUND((ROUND((Source!AC243*Source!AW243*Source!I243),2)),2)+(ROUND((ROUND(((Source!ET243)*Source!AV243*Source!I243),2)),2)+ROUND((ROUND(((Source!AE243-(Source!EU243))*Source!AV243*Source!I243),2)),2))+ROUND((ROUND((Source!AF243*Source!AV243*Source!I243),2)),2)</f>
        <v>182.07</v>
      </c>
      <c r="J255" s="21">
        <f>IF(Source!BC243&lt;&gt; 0, Source!BC243, 1)</f>
        <v>7.09</v>
      </c>
      <c r="K255" s="24">
        <f>Source!O243</f>
        <v>1290.8800000000001</v>
      </c>
      <c r="Q255">
        <f>ROUND((Source!DN243/100)*ROUND((ROUND((Source!AF243*Source!AV243*Source!I243),2)),2), 2)</f>
        <v>0</v>
      </c>
      <c r="R255">
        <f>Source!X243</f>
        <v>0</v>
      </c>
      <c r="S255">
        <f>ROUND((Source!DO243/100)*ROUND((ROUND((Source!AF243*Source!AV243*Source!I243),2)),2), 2)</f>
        <v>0</v>
      </c>
      <c r="T255">
        <f>Source!Y243</f>
        <v>0</v>
      </c>
      <c r="U255">
        <f>ROUND((175/100)*ROUND((ROUND((Source!AE243*Source!AV243*Source!I243),2)),2), 2)</f>
        <v>0</v>
      </c>
      <c r="V255">
        <f>ROUND((160/100)*ROUND(ROUND((ROUND((Source!AE243*Source!AV243*Source!I243),2)*Source!BS243),2), 2), 2)</f>
        <v>0</v>
      </c>
      <c r="X255">
        <f>IF(Source!BI243&lt;=1,I255, 0)</f>
        <v>182.07</v>
      </c>
      <c r="Y255">
        <f>IF(Source!BI243=2,I255, 0)</f>
        <v>0</v>
      </c>
      <c r="Z255">
        <f>IF(Source!BI243=3,I255, 0)</f>
        <v>0</v>
      </c>
      <c r="AA255">
        <f>IF(Source!BI243=4,I255, 0)</f>
        <v>0</v>
      </c>
      <c r="AI255">
        <v>3</v>
      </c>
    </row>
    <row r="256" spans="1:35" ht="14.25" x14ac:dyDescent="0.2">
      <c r="A256" s="20"/>
      <c r="B256" s="20"/>
      <c r="C256" s="20" t="s">
        <v>828</v>
      </c>
      <c r="D256" s="22" t="s">
        <v>829</v>
      </c>
      <c r="E256" s="21">
        <f>Source!DN241</f>
        <v>120</v>
      </c>
      <c r="F256" s="24"/>
      <c r="G256" s="23"/>
      <c r="H256" s="21"/>
      <c r="I256" s="24">
        <f>SUM(Q248:Q255)</f>
        <v>1717.07</v>
      </c>
      <c r="J256" s="21">
        <f>Source!BZ241</f>
        <v>90</v>
      </c>
      <c r="K256" s="24">
        <f>SUM(R248:R255)</f>
        <v>43901.14</v>
      </c>
    </row>
    <row r="257" spans="1:35" ht="14.25" x14ac:dyDescent="0.2">
      <c r="A257" s="20"/>
      <c r="B257" s="20"/>
      <c r="C257" s="20" t="s">
        <v>830</v>
      </c>
      <c r="D257" s="22" t="s">
        <v>829</v>
      </c>
      <c r="E257" s="21">
        <f>Source!DO241</f>
        <v>84</v>
      </c>
      <c r="F257" s="24"/>
      <c r="G257" s="23"/>
      <c r="H257" s="21"/>
      <c r="I257" s="24">
        <f>SUM(S248:S256)</f>
        <v>1201.95</v>
      </c>
      <c r="J257" s="21">
        <f>Source!CA241</f>
        <v>42</v>
      </c>
      <c r="K257" s="24">
        <f>SUM(T248:T256)</f>
        <v>20487.2</v>
      </c>
    </row>
    <row r="258" spans="1:35" ht="14.25" x14ac:dyDescent="0.2">
      <c r="A258" s="20"/>
      <c r="B258" s="20"/>
      <c r="C258" s="20" t="s">
        <v>831</v>
      </c>
      <c r="D258" s="22" t="s">
        <v>829</v>
      </c>
      <c r="E258" s="21">
        <f>175</f>
        <v>175</v>
      </c>
      <c r="F258" s="24"/>
      <c r="G258" s="23"/>
      <c r="H258" s="21"/>
      <c r="I258" s="24">
        <f>SUM(U248:U257)</f>
        <v>2.2200000000000002</v>
      </c>
      <c r="J258" s="21">
        <f>160</f>
        <v>160</v>
      </c>
      <c r="K258" s="24">
        <f>SUM(V248:V257)</f>
        <v>69.260000000000005</v>
      </c>
    </row>
    <row r="259" spans="1:35" ht="14.25" x14ac:dyDescent="0.2">
      <c r="A259" s="29"/>
      <c r="B259" s="29"/>
      <c r="C259" s="29" t="s">
        <v>832</v>
      </c>
      <c r="D259" s="30" t="s">
        <v>833</v>
      </c>
      <c r="E259" s="31">
        <f>Source!AQ241</f>
        <v>36.9</v>
      </c>
      <c r="F259" s="32"/>
      <c r="G259" s="33" t="str">
        <f>Source!DI241</f>
        <v/>
      </c>
      <c r="H259" s="31">
        <f>Source!AV241</f>
        <v>1</v>
      </c>
      <c r="I259" s="32">
        <f>Source!U241</f>
        <v>123.246</v>
      </c>
      <c r="J259" s="31"/>
      <c r="K259" s="32"/>
      <c r="AB259" s="28">
        <f>I259</f>
        <v>123.246</v>
      </c>
    </row>
    <row r="260" spans="1:35" ht="15" x14ac:dyDescent="0.25">
      <c r="C260" s="14" t="s">
        <v>834</v>
      </c>
      <c r="H260" s="59">
        <f>I250+I251+I253+I256+I257+I258+SUM(I254:I255)</f>
        <v>10414.939999999999</v>
      </c>
      <c r="I260" s="59"/>
      <c r="J260" s="59">
        <f>K250+K251+K253+K256+K257+K258+SUM(K254:K255)</f>
        <v>128013.79</v>
      </c>
      <c r="K260" s="59"/>
      <c r="O260" s="28">
        <f>I250+I251+I253+I256+I257+I258+SUM(I254:I255)</f>
        <v>10414.939999999999</v>
      </c>
      <c r="P260" s="28">
        <f>K250+K251+K253+K256+K257+K258+SUM(K254:K255)</f>
        <v>128013.79</v>
      </c>
      <c r="X260">
        <f>IF(Source!BI241&lt;=1,I250+I251+I253+I256+I257+I258-0, 0)</f>
        <v>4362.05</v>
      </c>
      <c r="Y260">
        <f>IF(Source!BI241=2,I250+I251+I253+I256+I257+I258-0, 0)</f>
        <v>0</v>
      </c>
      <c r="Z260">
        <f>IF(Source!BI241=3,I250+I251+I253+I256+I257+I258-0, 0)</f>
        <v>0</v>
      </c>
      <c r="AA260">
        <f>IF(Source!BI241=4,I250+I251+I253+I256+I257+I258,0)</f>
        <v>0</v>
      </c>
    </row>
    <row r="263" spans="1:35" ht="15" x14ac:dyDescent="0.25">
      <c r="A263" s="57" t="str">
        <f>CONCATENATE("Итого по подразделу: ",IF(Source!G245&lt;&gt;"Новый подраздел", Source!G245, ""))</f>
        <v>Итого по подразделу: Металлоконструкции</v>
      </c>
      <c r="B263" s="57"/>
      <c r="C263" s="57"/>
      <c r="D263" s="57"/>
      <c r="E263" s="57"/>
      <c r="F263" s="57"/>
      <c r="G263" s="57"/>
      <c r="H263" s="55">
        <f>SUM(O209:O262)</f>
        <v>168283.47000000003</v>
      </c>
      <c r="I263" s="56"/>
      <c r="J263" s="55">
        <f>SUM(P209:P262)</f>
        <v>2099544.4299999997</v>
      </c>
      <c r="K263" s="56"/>
    </row>
    <row r="264" spans="1:35" hidden="1" x14ac:dyDescent="0.2">
      <c r="A264" t="s">
        <v>835</v>
      </c>
      <c r="H264">
        <f>SUM(AC209:AC263)</f>
        <v>0</v>
      </c>
      <c r="J264">
        <f>SUM(AD209:AD263)</f>
        <v>0</v>
      </c>
    </row>
    <row r="265" spans="1:35" hidden="1" x14ac:dyDescent="0.2">
      <c r="A265" t="s">
        <v>836</v>
      </c>
      <c r="H265">
        <f>SUM(AE209:AE264)</f>
        <v>0</v>
      </c>
      <c r="J265">
        <f>SUM(AF209:AF264)</f>
        <v>0</v>
      </c>
    </row>
    <row r="267" spans="1:35" ht="15" x14ac:dyDescent="0.25">
      <c r="A267" s="57" t="str">
        <f>CONCATENATE("Итого по разделу: ",IF(Source!G275&lt;&gt;"Новый раздел", Source!G275, ""))</f>
        <v>Итого по разделу: Конструктивные работы</v>
      </c>
      <c r="B267" s="57"/>
      <c r="C267" s="57"/>
      <c r="D267" s="57"/>
      <c r="E267" s="57"/>
      <c r="F267" s="57"/>
      <c r="G267" s="57"/>
      <c r="H267" s="55">
        <f>SUM(O148:O266)</f>
        <v>189346.68000000002</v>
      </c>
      <c r="I267" s="56"/>
      <c r="J267" s="55">
        <f>SUM(P148:P266)</f>
        <v>2390159.8800000004</v>
      </c>
      <c r="K267" s="56"/>
    </row>
    <row r="268" spans="1:35" hidden="1" x14ac:dyDescent="0.2">
      <c r="A268" t="s">
        <v>835</v>
      </c>
      <c r="H268">
        <f>SUM(AC148:AC267)</f>
        <v>0</v>
      </c>
      <c r="J268">
        <f>SUM(AD148:AD267)</f>
        <v>0</v>
      </c>
    </row>
    <row r="269" spans="1:35" hidden="1" x14ac:dyDescent="0.2">
      <c r="A269" t="s">
        <v>836</v>
      </c>
      <c r="H269">
        <f>SUM(AE148:AE268)</f>
        <v>0</v>
      </c>
      <c r="J269">
        <f>SUM(AF148:AF268)</f>
        <v>0</v>
      </c>
    </row>
    <row r="271" spans="1:35" ht="16.5" x14ac:dyDescent="0.25">
      <c r="A271" s="60" t="str">
        <f>CONCATENATE("Раздел: ",IF(Source!G305&lt;&gt;"Новый раздел", Source!G305, ""))</f>
        <v>Раздел: Кровля</v>
      </c>
      <c r="B271" s="60"/>
      <c r="C271" s="60"/>
      <c r="D271" s="60"/>
      <c r="E271" s="60"/>
      <c r="F271" s="60"/>
      <c r="G271" s="60"/>
      <c r="H271" s="60"/>
      <c r="I271" s="60"/>
      <c r="J271" s="60"/>
      <c r="K271" s="60"/>
    </row>
    <row r="272" spans="1:35" ht="42.75" x14ac:dyDescent="0.2">
      <c r="A272" s="20">
        <v>23</v>
      </c>
      <c r="B272" s="20" t="str">
        <f>Source!F309</f>
        <v>3.9-22-1</v>
      </c>
      <c r="C272" s="20" t="s">
        <v>909</v>
      </c>
      <c r="D272" s="22" t="str">
        <f>Source!H309</f>
        <v>100 м2</v>
      </c>
      <c r="E272" s="21">
        <f>Source!I309</f>
        <v>2</v>
      </c>
      <c r="F272" s="24"/>
      <c r="G272" s="23"/>
      <c r="H272" s="21"/>
      <c r="I272" s="24"/>
      <c r="J272" s="21"/>
      <c r="K272" s="24"/>
      <c r="Q272">
        <f>ROUND((Source!DN309/100)*ROUND((ROUND((Source!AF309*Source!AV309*Source!I309),2)),2), 2)</f>
        <v>728.09</v>
      </c>
      <c r="R272">
        <f>Source!X309</f>
        <v>20541.05</v>
      </c>
      <c r="S272">
        <f>ROUND((Source!DO309/100)*ROUND((ROUND((Source!AF309*Source!AV309*Source!I309),2)),2), 2)</f>
        <v>878.72</v>
      </c>
      <c r="T272">
        <f>Source!Y309</f>
        <v>14549.91</v>
      </c>
      <c r="U272">
        <f>ROUND((175/100)*ROUND((ROUND((Source!AE309*Source!AV309*Source!I309),2)),2), 2)</f>
        <v>52.68</v>
      </c>
      <c r="V272">
        <f>ROUND((160/100)*ROUND(ROUND((ROUND((Source!AE309*Source!AV309*Source!I309),2)*Source!BS309),2), 2), 2)</f>
        <v>1641.78</v>
      </c>
      <c r="AI272">
        <v>0</v>
      </c>
    </row>
    <row r="273" spans="1:35" x14ac:dyDescent="0.2">
      <c r="C273" s="25" t="str">
        <f>"Объем: "&amp;Source!I309&amp;"=7*"&amp;"25/"&amp;"100"</f>
        <v>Объем: 2=7*25/100</v>
      </c>
    </row>
    <row r="274" spans="1:35" ht="14.25" x14ac:dyDescent="0.2">
      <c r="A274" s="20"/>
      <c r="B274" s="20"/>
      <c r="C274" s="20" t="s">
        <v>825</v>
      </c>
      <c r="D274" s="22"/>
      <c r="E274" s="21"/>
      <c r="F274" s="24">
        <f>Source!AO309</f>
        <v>418.44</v>
      </c>
      <c r="G274" s="23" t="str">
        <f>Source!DG309</f>
        <v/>
      </c>
      <c r="H274" s="21">
        <f>Source!AV309</f>
        <v>1</v>
      </c>
      <c r="I274" s="24">
        <f>ROUND((ROUND((Source!AF309*Source!AV309*Source!I309),2)),2)</f>
        <v>836.88</v>
      </c>
      <c r="J274" s="21">
        <f>IF(Source!BA309&lt;&gt; 0, Source!BA309, 1)</f>
        <v>34.090000000000003</v>
      </c>
      <c r="K274" s="24">
        <f>Source!S309</f>
        <v>28529.24</v>
      </c>
      <c r="W274">
        <f>I274</f>
        <v>836.88</v>
      </c>
    </row>
    <row r="275" spans="1:35" ht="14.25" x14ac:dyDescent="0.2">
      <c r="A275" s="20"/>
      <c r="B275" s="20"/>
      <c r="C275" s="20" t="s">
        <v>826</v>
      </c>
      <c r="D275" s="22"/>
      <c r="E275" s="21"/>
      <c r="F275" s="24">
        <f>Source!AM309</f>
        <v>66.62</v>
      </c>
      <c r="G275" s="23" t="str">
        <f>Source!DE309</f>
        <v/>
      </c>
      <c r="H275" s="21">
        <f>Source!AV309</f>
        <v>1</v>
      </c>
      <c r="I275" s="24">
        <f>(ROUND((ROUND(((Source!ET309)*Source!AV309*Source!I309),2)),2)+ROUND((ROUND(((Source!AE309-(Source!EU309))*Source!AV309*Source!I309),2)),2))</f>
        <v>133.24</v>
      </c>
      <c r="J275" s="21">
        <f>IF(Source!BB309&lt;&gt; 0, Source!BB309, 1)</f>
        <v>14.89</v>
      </c>
      <c r="K275" s="24">
        <f>Source!Q309</f>
        <v>1983.94</v>
      </c>
    </row>
    <row r="276" spans="1:35" ht="14.25" x14ac:dyDescent="0.2">
      <c r="A276" s="20"/>
      <c r="B276" s="20"/>
      <c r="C276" s="20" t="s">
        <v>827</v>
      </c>
      <c r="D276" s="22"/>
      <c r="E276" s="21"/>
      <c r="F276" s="24">
        <f>Source!AN309</f>
        <v>15.05</v>
      </c>
      <c r="G276" s="23" t="str">
        <f>Source!DF309</f>
        <v/>
      </c>
      <c r="H276" s="21">
        <f>Source!AV309</f>
        <v>1</v>
      </c>
      <c r="I276" s="26">
        <f>ROUND((ROUND((Source!AE309*Source!AV309*Source!I309),2)),2)</f>
        <v>30.1</v>
      </c>
      <c r="J276" s="21">
        <f>IF(Source!BS309&lt;&gt; 0, Source!BS309, 1)</f>
        <v>34.090000000000003</v>
      </c>
      <c r="K276" s="26">
        <f>Source!R309</f>
        <v>1026.1099999999999</v>
      </c>
      <c r="W276">
        <f>I276</f>
        <v>30.1</v>
      </c>
    </row>
    <row r="277" spans="1:35" ht="14.25" x14ac:dyDescent="0.2">
      <c r="A277" s="20"/>
      <c r="B277" s="20"/>
      <c r="C277" s="20" t="s">
        <v>837</v>
      </c>
      <c r="D277" s="22"/>
      <c r="E277" s="21"/>
      <c r="F277" s="24">
        <f>Source!AL309</f>
        <v>139.19</v>
      </c>
      <c r="G277" s="23" t="str">
        <f>Source!DD309</f>
        <v/>
      </c>
      <c r="H277" s="21">
        <f>Source!AW309</f>
        <v>1</v>
      </c>
      <c r="I277" s="24">
        <f>ROUND((ROUND((Source!AC309*Source!AW309*Source!I309),2)),2)</f>
        <v>278.38</v>
      </c>
      <c r="J277" s="21">
        <f>IF(Source!BC309&lt;&gt; 0, Source!BC309, 1)</f>
        <v>8.64</v>
      </c>
      <c r="K277" s="24">
        <f>Source!P309</f>
        <v>2405.1999999999998</v>
      </c>
    </row>
    <row r="278" spans="1:35" ht="42.75" x14ac:dyDescent="0.2">
      <c r="A278" s="20" t="s">
        <v>280</v>
      </c>
      <c r="B278" s="20" t="str">
        <f>Source!F310</f>
        <v>1.1-1-2122</v>
      </c>
      <c r="C278" s="20" t="s">
        <v>282</v>
      </c>
      <c r="D278" s="22" t="str">
        <f>Source!H310</f>
        <v>м2</v>
      </c>
      <c r="E278" s="21">
        <f>Source!I310</f>
        <v>200</v>
      </c>
      <c r="F278" s="24">
        <f>Source!AK310</f>
        <v>158.74</v>
      </c>
      <c r="G278" s="27" t="s">
        <v>3</v>
      </c>
      <c r="H278" s="21">
        <f>Source!AW310</f>
        <v>1</v>
      </c>
      <c r="I278" s="24">
        <f>ROUND((ROUND((Source!AC310*Source!AW310*Source!I310),2)),2)+(ROUND((ROUND(((Source!ET310)*Source!AV310*Source!I310),2)),2)+ROUND((ROUND(((Source!AE310-(Source!EU310))*Source!AV310*Source!I310),2)),2))+ROUND((ROUND((Source!AF310*Source!AV310*Source!I310),2)),2)</f>
        <v>31748</v>
      </c>
      <c r="J278" s="21">
        <f>IF(Source!BC310&lt;&gt; 0, Source!BC310, 1)</f>
        <v>6.61</v>
      </c>
      <c r="K278" s="24">
        <f>Source!O310</f>
        <v>209854.28</v>
      </c>
      <c r="Q278">
        <f>ROUND((Source!DN310/100)*ROUND((ROUND((Source!AF310*Source!AV310*Source!I310),2)),2), 2)</f>
        <v>0</v>
      </c>
      <c r="R278">
        <f>Source!X310</f>
        <v>0</v>
      </c>
      <c r="S278">
        <f>ROUND((Source!DO310/100)*ROUND((ROUND((Source!AF310*Source!AV310*Source!I310),2)),2), 2)</f>
        <v>0</v>
      </c>
      <c r="T278">
        <f>Source!Y310</f>
        <v>0</v>
      </c>
      <c r="U278">
        <f>ROUND((175/100)*ROUND((ROUND((Source!AE310*Source!AV310*Source!I310),2)),2), 2)</f>
        <v>0</v>
      </c>
      <c r="V278">
        <f>ROUND((160/100)*ROUND(ROUND((ROUND((Source!AE310*Source!AV310*Source!I310),2)*Source!BS310),2), 2), 2)</f>
        <v>0</v>
      </c>
      <c r="X278">
        <f>IF(Source!BI310&lt;=1,I278, 0)</f>
        <v>31748</v>
      </c>
      <c r="Y278">
        <f>IF(Source!BI310=2,I278, 0)</f>
        <v>0</v>
      </c>
      <c r="Z278">
        <f>IF(Source!BI310=3,I278, 0)</f>
        <v>0</v>
      </c>
      <c r="AA278">
        <f>IF(Source!BI310=4,I278, 0)</f>
        <v>0</v>
      </c>
      <c r="AI278">
        <v>3</v>
      </c>
    </row>
    <row r="279" spans="1:35" ht="57" x14ac:dyDescent="0.2">
      <c r="A279" s="20" t="s">
        <v>285</v>
      </c>
      <c r="B279" s="20" t="str">
        <f>Source!F311</f>
        <v>1.1-1-3269</v>
      </c>
      <c r="C279" s="20" t="s">
        <v>287</v>
      </c>
      <c r="D279" s="22" t="str">
        <f>Source!H311</f>
        <v>100 шт.</v>
      </c>
      <c r="E279" s="21">
        <f>Source!I311</f>
        <v>20</v>
      </c>
      <c r="F279" s="24">
        <f>Source!AK311</f>
        <v>33.03</v>
      </c>
      <c r="G279" s="27" t="s">
        <v>3</v>
      </c>
      <c r="H279" s="21">
        <f>Source!AW311</f>
        <v>1</v>
      </c>
      <c r="I279" s="24">
        <f>ROUND((ROUND((Source!AC311*Source!AW311*Source!I311),2)),2)+(ROUND((ROUND(((Source!ET311)*Source!AV311*Source!I311),2)),2)+ROUND((ROUND(((Source!AE311-(Source!EU311))*Source!AV311*Source!I311),2)),2))+ROUND((ROUND((Source!AF311*Source!AV311*Source!I311),2)),2)</f>
        <v>660.6</v>
      </c>
      <c r="J279" s="21">
        <f>IF(Source!BC311&lt;&gt; 0, Source!BC311, 1)</f>
        <v>5.67</v>
      </c>
      <c r="K279" s="24">
        <f>Source!O311</f>
        <v>3745.6</v>
      </c>
      <c r="Q279">
        <f>ROUND((Source!DN311/100)*ROUND((ROUND((Source!AF311*Source!AV311*Source!I311),2)),2), 2)</f>
        <v>0</v>
      </c>
      <c r="R279">
        <f>Source!X311</f>
        <v>0</v>
      </c>
      <c r="S279">
        <f>ROUND((Source!DO311/100)*ROUND((ROUND((Source!AF311*Source!AV311*Source!I311),2)),2), 2)</f>
        <v>0</v>
      </c>
      <c r="T279">
        <f>Source!Y311</f>
        <v>0</v>
      </c>
      <c r="U279">
        <f>ROUND((175/100)*ROUND((ROUND((Source!AE311*Source!AV311*Source!I311),2)),2), 2)</f>
        <v>0</v>
      </c>
      <c r="V279">
        <f>ROUND((160/100)*ROUND(ROUND((ROUND((Source!AE311*Source!AV311*Source!I311),2)*Source!BS311),2), 2), 2)</f>
        <v>0</v>
      </c>
      <c r="X279">
        <f>IF(Source!BI311&lt;=1,I279, 0)</f>
        <v>660.6</v>
      </c>
      <c r="Y279">
        <f>IF(Source!BI311=2,I279, 0)</f>
        <v>0</v>
      </c>
      <c r="Z279">
        <f>IF(Source!BI311=3,I279, 0)</f>
        <v>0</v>
      </c>
      <c r="AA279">
        <f>IF(Source!BI311=4,I279, 0)</f>
        <v>0</v>
      </c>
      <c r="AI279">
        <v>3</v>
      </c>
    </row>
    <row r="280" spans="1:35" ht="14.25" x14ac:dyDescent="0.2">
      <c r="A280" s="20"/>
      <c r="B280" s="20"/>
      <c r="C280" s="20" t="s">
        <v>828</v>
      </c>
      <c r="D280" s="22" t="s">
        <v>829</v>
      </c>
      <c r="E280" s="21">
        <f>Source!DN309</f>
        <v>87</v>
      </c>
      <c r="F280" s="24"/>
      <c r="G280" s="23"/>
      <c r="H280" s="21"/>
      <c r="I280" s="24">
        <f>SUM(Q272:Q279)</f>
        <v>728.09</v>
      </c>
      <c r="J280" s="21">
        <f>Source!BZ309</f>
        <v>72</v>
      </c>
      <c r="K280" s="24">
        <f>SUM(R272:R279)</f>
        <v>20541.05</v>
      </c>
    </row>
    <row r="281" spans="1:35" ht="14.25" x14ac:dyDescent="0.2">
      <c r="A281" s="20"/>
      <c r="B281" s="20"/>
      <c r="C281" s="20" t="s">
        <v>830</v>
      </c>
      <c r="D281" s="22" t="s">
        <v>829</v>
      </c>
      <c r="E281" s="21">
        <f>Source!DO309</f>
        <v>105</v>
      </c>
      <c r="F281" s="24"/>
      <c r="G281" s="23"/>
      <c r="H281" s="21"/>
      <c r="I281" s="24">
        <f>SUM(S272:S280)</f>
        <v>878.72</v>
      </c>
      <c r="J281" s="21">
        <f>Source!CA309</f>
        <v>51</v>
      </c>
      <c r="K281" s="24">
        <f>SUM(T272:T280)</f>
        <v>14549.91</v>
      </c>
    </row>
    <row r="282" spans="1:35" ht="14.25" x14ac:dyDescent="0.2">
      <c r="A282" s="20"/>
      <c r="B282" s="20"/>
      <c r="C282" s="20" t="s">
        <v>831</v>
      </c>
      <c r="D282" s="22" t="s">
        <v>829</v>
      </c>
      <c r="E282" s="21">
        <f>175</f>
        <v>175</v>
      </c>
      <c r="F282" s="24"/>
      <c r="G282" s="23"/>
      <c r="H282" s="21"/>
      <c r="I282" s="24">
        <f>SUM(U272:U281)</f>
        <v>52.68</v>
      </c>
      <c r="J282" s="21">
        <f>160</f>
        <v>160</v>
      </c>
      <c r="K282" s="24">
        <f>SUM(V272:V281)</f>
        <v>1641.78</v>
      </c>
    </row>
    <row r="283" spans="1:35" ht="14.25" x14ac:dyDescent="0.2">
      <c r="A283" s="29"/>
      <c r="B283" s="29"/>
      <c r="C283" s="29" t="s">
        <v>832</v>
      </c>
      <c r="D283" s="30" t="s">
        <v>833</v>
      </c>
      <c r="E283" s="31">
        <f>Source!AQ309</f>
        <v>31.7</v>
      </c>
      <c r="F283" s="32"/>
      <c r="G283" s="33" t="str">
        <f>Source!DI309</f>
        <v/>
      </c>
      <c r="H283" s="31">
        <f>Source!AV309</f>
        <v>1</v>
      </c>
      <c r="I283" s="32">
        <f>Source!U309</f>
        <v>63.4</v>
      </c>
      <c r="J283" s="31"/>
      <c r="K283" s="32"/>
      <c r="AB283" s="28">
        <f>I283</f>
        <v>63.4</v>
      </c>
    </row>
    <row r="284" spans="1:35" ht="15" x14ac:dyDescent="0.25">
      <c r="C284" s="14" t="s">
        <v>834</v>
      </c>
      <c r="H284" s="59">
        <f>I274+I275+I277+I280+I281+I282+SUM(I278:I279)</f>
        <v>35316.589999999997</v>
      </c>
      <c r="I284" s="59"/>
      <c r="J284" s="59">
        <f>K274+K275+K277+K280+K281+K282+SUM(K278:K279)</f>
        <v>283251</v>
      </c>
      <c r="K284" s="59"/>
      <c r="O284" s="28">
        <f>I274+I275+I277+I280+I281+I282+SUM(I278:I279)</f>
        <v>35316.589999999997</v>
      </c>
      <c r="P284" s="28">
        <f>K274+K275+K277+K280+K281+K282+SUM(K278:K279)</f>
        <v>283251</v>
      </c>
      <c r="X284">
        <f>IF(Source!BI309&lt;=1,I274+I275+I277+I280+I281+I282-0, 0)</f>
        <v>2907.9900000000002</v>
      </c>
      <c r="Y284">
        <f>IF(Source!BI309=2,I274+I275+I277+I280+I281+I282-0, 0)</f>
        <v>0</v>
      </c>
      <c r="Z284">
        <f>IF(Source!BI309=3,I274+I275+I277+I280+I281+I282-0, 0)</f>
        <v>0</v>
      </c>
      <c r="AA284">
        <f>IF(Source!BI309=4,I274+I275+I277+I280+I281+I282,0)</f>
        <v>0</v>
      </c>
    </row>
    <row r="286" spans="1:35" ht="42.75" x14ac:dyDescent="0.2">
      <c r="A286" s="20">
        <v>24</v>
      </c>
      <c r="B286" s="20" t="str">
        <f>Source!F312</f>
        <v>3.12-16-1</v>
      </c>
      <c r="C286" s="20" t="s">
        <v>292</v>
      </c>
      <c r="D286" s="22" t="str">
        <f>Source!H312</f>
        <v>100 м ограждения</v>
      </c>
      <c r="E286" s="21">
        <f>Source!I312</f>
        <v>0.25</v>
      </c>
      <c r="F286" s="24"/>
      <c r="G286" s="23"/>
      <c r="H286" s="21"/>
      <c r="I286" s="24"/>
      <c r="J286" s="21"/>
      <c r="K286" s="24"/>
      <c r="Q286">
        <f>ROUND((Source!DN312/100)*ROUND((ROUND((Source!AF312*Source!AV312*Source!I312),2)),2), 2)</f>
        <v>20.56</v>
      </c>
      <c r="R286">
        <f>Source!X312</f>
        <v>519.72</v>
      </c>
      <c r="S286">
        <f>ROUND((Source!DO312/100)*ROUND((ROUND((Source!AF312*Source!AV312*Source!I312),2)),2), 2)</f>
        <v>14.39</v>
      </c>
      <c r="T286">
        <f>Source!Y312</f>
        <v>239.42</v>
      </c>
      <c r="U286">
        <f>ROUND((175/100)*ROUND((ROUND((Source!AE312*Source!AV312*Source!I312),2)),2), 2)</f>
        <v>1.47</v>
      </c>
      <c r="V286">
        <f>ROUND((160/100)*ROUND(ROUND((ROUND((Source!AE312*Source!AV312*Source!I312),2)*Source!BS312),2), 2), 2)</f>
        <v>45.82</v>
      </c>
      <c r="AI286">
        <v>0</v>
      </c>
    </row>
    <row r="287" spans="1:35" x14ac:dyDescent="0.2">
      <c r="C287" s="25" t="str">
        <f>"Объем: "&amp;Source!I312&amp;"=25/"&amp;"100"</f>
        <v>Объем: 0,25=25/100</v>
      </c>
    </row>
    <row r="288" spans="1:35" ht="14.25" x14ac:dyDescent="0.2">
      <c r="A288" s="20"/>
      <c r="B288" s="20"/>
      <c r="C288" s="20" t="s">
        <v>825</v>
      </c>
      <c r="D288" s="22"/>
      <c r="E288" s="21"/>
      <c r="F288" s="24">
        <f>Source!AO312</f>
        <v>68.5</v>
      </c>
      <c r="G288" s="23" t="str">
        <f>Source!DG312</f>
        <v/>
      </c>
      <c r="H288" s="21">
        <f>Source!AV312</f>
        <v>1</v>
      </c>
      <c r="I288" s="24">
        <f>ROUND((ROUND((Source!AF312*Source!AV312*Source!I312),2)),2)</f>
        <v>17.13</v>
      </c>
      <c r="J288" s="21">
        <f>IF(Source!BA312&lt;&gt; 0, Source!BA312, 1)</f>
        <v>34.090000000000003</v>
      </c>
      <c r="K288" s="24">
        <f>Source!S312</f>
        <v>583.96</v>
      </c>
      <c r="W288">
        <f>I288</f>
        <v>17.13</v>
      </c>
    </row>
    <row r="289" spans="1:35" ht="14.25" x14ac:dyDescent="0.2">
      <c r="A289" s="20"/>
      <c r="B289" s="20"/>
      <c r="C289" s="20" t="s">
        <v>826</v>
      </c>
      <c r="D289" s="22"/>
      <c r="E289" s="21"/>
      <c r="F289" s="24">
        <f>Source!AM312</f>
        <v>40.020000000000003</v>
      </c>
      <c r="G289" s="23" t="str">
        <f>Source!DE312</f>
        <v/>
      </c>
      <c r="H289" s="21">
        <f>Source!AV312</f>
        <v>1</v>
      </c>
      <c r="I289" s="24">
        <f>(ROUND((ROUND(((Source!ET312)*Source!AV312*Source!I312),2)),2)+ROUND((ROUND(((Source!AE312-(Source!EU312))*Source!AV312*Source!I312),2)),2))</f>
        <v>10.01</v>
      </c>
      <c r="J289" s="21">
        <f>IF(Source!BB312&lt;&gt; 0, Source!BB312, 1)</f>
        <v>11.56</v>
      </c>
      <c r="K289" s="24">
        <f>Source!Q312</f>
        <v>115.72</v>
      </c>
    </row>
    <row r="290" spans="1:35" ht="14.25" x14ac:dyDescent="0.2">
      <c r="A290" s="20"/>
      <c r="B290" s="20"/>
      <c r="C290" s="20" t="s">
        <v>827</v>
      </c>
      <c r="D290" s="22"/>
      <c r="E290" s="21"/>
      <c r="F290" s="24">
        <f>Source!AN312</f>
        <v>3.34</v>
      </c>
      <c r="G290" s="23" t="str">
        <f>Source!DF312</f>
        <v/>
      </c>
      <c r="H290" s="21">
        <f>Source!AV312</f>
        <v>1</v>
      </c>
      <c r="I290" s="26">
        <f>ROUND((ROUND((Source!AE312*Source!AV312*Source!I312),2)),2)</f>
        <v>0.84</v>
      </c>
      <c r="J290" s="21">
        <f>IF(Source!BS312&lt;&gt; 0, Source!BS312, 1)</f>
        <v>34.090000000000003</v>
      </c>
      <c r="K290" s="26">
        <f>Source!R312</f>
        <v>28.64</v>
      </c>
      <c r="W290">
        <f>I290</f>
        <v>0.84</v>
      </c>
    </row>
    <row r="291" spans="1:35" ht="14.25" x14ac:dyDescent="0.2">
      <c r="A291" s="20"/>
      <c r="B291" s="20"/>
      <c r="C291" s="20" t="s">
        <v>837</v>
      </c>
      <c r="D291" s="22"/>
      <c r="E291" s="21"/>
      <c r="F291" s="24">
        <f>Source!AL312</f>
        <v>15.62</v>
      </c>
      <c r="G291" s="23" t="str">
        <f>Source!DD312</f>
        <v/>
      </c>
      <c r="H291" s="21">
        <f>Source!AW312</f>
        <v>1</v>
      </c>
      <c r="I291" s="24">
        <f>ROUND((ROUND((Source!AC312*Source!AW312*Source!I312),2)),2)</f>
        <v>3.91</v>
      </c>
      <c r="J291" s="21">
        <f>IF(Source!BC312&lt;&gt; 0, Source!BC312, 1)</f>
        <v>8.18</v>
      </c>
      <c r="K291" s="24">
        <f>Source!P312</f>
        <v>31.98</v>
      </c>
    </row>
    <row r="292" spans="1:35" ht="71.25" x14ac:dyDescent="0.2">
      <c r="A292" s="20" t="s">
        <v>297</v>
      </c>
      <c r="B292" s="20" t="str">
        <f>Source!F313</f>
        <v>1.6-1-279</v>
      </c>
      <c r="C292" s="20" t="s">
        <v>299</v>
      </c>
      <c r="D292" s="22" t="str">
        <f>Source!H313</f>
        <v>т</v>
      </c>
      <c r="E292" s="21">
        <f>Source!I313</f>
        <v>0.15</v>
      </c>
      <c r="F292" s="24">
        <f>Source!AK313</f>
        <v>21505.37</v>
      </c>
      <c r="G292" s="27" t="s">
        <v>3</v>
      </c>
      <c r="H292" s="21">
        <f>Source!AW313</f>
        <v>1</v>
      </c>
      <c r="I292" s="24">
        <f>ROUND((ROUND((Source!AC313*Source!AW313*Source!I313),2)),2)+(ROUND((ROUND(((Source!ET313)*Source!AV313*Source!I313),2)),2)+ROUND((ROUND(((Source!AE313-(Source!EU313))*Source!AV313*Source!I313),2)),2))+ROUND((ROUND((Source!AF313*Source!AV313*Source!I313),2)),2)</f>
        <v>3225.81</v>
      </c>
      <c r="J292" s="21">
        <f>IF(Source!BC313&lt;&gt; 0, Source!BC313, 1)</f>
        <v>8.56</v>
      </c>
      <c r="K292" s="24">
        <f>Source!O313</f>
        <v>27612.93</v>
      </c>
      <c r="Q292">
        <f>ROUND((Source!DN313/100)*ROUND((ROUND((Source!AF313*Source!AV313*Source!I313),2)),2), 2)</f>
        <v>0</v>
      </c>
      <c r="R292">
        <f>Source!X313</f>
        <v>0</v>
      </c>
      <c r="S292">
        <f>ROUND((Source!DO313/100)*ROUND((ROUND((Source!AF313*Source!AV313*Source!I313),2)),2), 2)</f>
        <v>0</v>
      </c>
      <c r="T292">
        <f>Source!Y313</f>
        <v>0</v>
      </c>
      <c r="U292">
        <f>ROUND((175/100)*ROUND((ROUND((Source!AE313*Source!AV313*Source!I313),2)),2), 2)</f>
        <v>0</v>
      </c>
      <c r="V292">
        <f>ROUND((160/100)*ROUND(ROUND((ROUND((Source!AE313*Source!AV313*Source!I313),2)*Source!BS313),2), 2), 2)</f>
        <v>0</v>
      </c>
      <c r="X292">
        <f>IF(Source!BI313&lt;=1,I292, 0)</f>
        <v>3225.81</v>
      </c>
      <c r="Y292">
        <f>IF(Source!BI313=2,I292, 0)</f>
        <v>0</v>
      </c>
      <c r="Z292">
        <f>IF(Source!BI313=3,I292, 0)</f>
        <v>0</v>
      </c>
      <c r="AA292">
        <f>IF(Source!BI313=4,I292, 0)</f>
        <v>0</v>
      </c>
      <c r="AI292">
        <v>3</v>
      </c>
    </row>
    <row r="293" spans="1:35" ht="14.25" x14ac:dyDescent="0.2">
      <c r="A293" s="20"/>
      <c r="B293" s="20"/>
      <c r="C293" s="20" t="s">
        <v>828</v>
      </c>
      <c r="D293" s="22" t="s">
        <v>829</v>
      </c>
      <c r="E293" s="21">
        <f>Source!DN312</f>
        <v>120</v>
      </c>
      <c r="F293" s="24"/>
      <c r="G293" s="23"/>
      <c r="H293" s="21"/>
      <c r="I293" s="24">
        <f>SUM(Q286:Q292)</f>
        <v>20.56</v>
      </c>
      <c r="J293" s="21">
        <f>Source!BZ312</f>
        <v>89</v>
      </c>
      <c r="K293" s="24">
        <f>SUM(R286:R292)</f>
        <v>519.72</v>
      </c>
    </row>
    <row r="294" spans="1:35" ht="14.25" x14ac:dyDescent="0.2">
      <c r="A294" s="20"/>
      <c r="B294" s="20"/>
      <c r="C294" s="20" t="s">
        <v>830</v>
      </c>
      <c r="D294" s="22" t="s">
        <v>829</v>
      </c>
      <c r="E294" s="21">
        <f>Source!DO312</f>
        <v>84</v>
      </c>
      <c r="F294" s="24"/>
      <c r="G294" s="23"/>
      <c r="H294" s="21"/>
      <c r="I294" s="24">
        <f>SUM(S286:S293)</f>
        <v>14.39</v>
      </c>
      <c r="J294" s="21">
        <f>Source!CA312</f>
        <v>41</v>
      </c>
      <c r="K294" s="24">
        <f>SUM(T286:T293)</f>
        <v>239.42</v>
      </c>
    </row>
    <row r="295" spans="1:35" ht="14.25" x14ac:dyDescent="0.2">
      <c r="A295" s="20"/>
      <c r="B295" s="20"/>
      <c r="C295" s="20" t="s">
        <v>831</v>
      </c>
      <c r="D295" s="22" t="s">
        <v>829</v>
      </c>
      <c r="E295" s="21">
        <f>175</f>
        <v>175</v>
      </c>
      <c r="F295" s="24"/>
      <c r="G295" s="23"/>
      <c r="H295" s="21"/>
      <c r="I295" s="24">
        <f>SUM(U286:U294)</f>
        <v>1.47</v>
      </c>
      <c r="J295" s="21">
        <f>160</f>
        <v>160</v>
      </c>
      <c r="K295" s="24">
        <f>SUM(V286:V294)</f>
        <v>45.82</v>
      </c>
    </row>
    <row r="296" spans="1:35" ht="14.25" x14ac:dyDescent="0.2">
      <c r="A296" s="29"/>
      <c r="B296" s="29"/>
      <c r="C296" s="29" t="s">
        <v>832</v>
      </c>
      <c r="D296" s="30" t="s">
        <v>833</v>
      </c>
      <c r="E296" s="31">
        <f>Source!AQ312</f>
        <v>5.9</v>
      </c>
      <c r="F296" s="32"/>
      <c r="G296" s="33" t="str">
        <f>Source!DI312</f>
        <v/>
      </c>
      <c r="H296" s="31">
        <f>Source!AV312</f>
        <v>1</v>
      </c>
      <c r="I296" s="32">
        <f>Source!U312</f>
        <v>1.4750000000000001</v>
      </c>
      <c r="J296" s="31"/>
      <c r="K296" s="32"/>
      <c r="AB296" s="28">
        <f>I296</f>
        <v>1.4750000000000001</v>
      </c>
    </row>
    <row r="297" spans="1:35" ht="15" x14ac:dyDescent="0.25">
      <c r="C297" s="14" t="s">
        <v>834</v>
      </c>
      <c r="H297" s="59">
        <f>I288+I289+I291+I293+I294+I295+SUM(I292:I292)</f>
        <v>3293.2799999999997</v>
      </c>
      <c r="I297" s="59"/>
      <c r="J297" s="59">
        <f>K288+K289+K291+K293+K294+K295+SUM(K292:K292)</f>
        <v>29149.55</v>
      </c>
      <c r="K297" s="59"/>
      <c r="O297" s="28">
        <f>I288+I289+I291+I293+I294+I295+SUM(I292:I292)</f>
        <v>3293.2799999999997</v>
      </c>
      <c r="P297" s="28">
        <f>K288+K289+K291+K293+K294+K295+SUM(K292:K292)</f>
        <v>29149.55</v>
      </c>
      <c r="X297">
        <f>IF(Source!BI312&lt;=1,I288+I289+I291+I293+I294+I295-0, 0)</f>
        <v>67.47</v>
      </c>
      <c r="Y297">
        <f>IF(Source!BI312=2,I288+I289+I291+I293+I294+I295-0, 0)</f>
        <v>0</v>
      </c>
      <c r="Z297">
        <f>IF(Source!BI312=3,I288+I289+I291+I293+I294+I295-0, 0)</f>
        <v>0</v>
      </c>
      <c r="AA297">
        <f>IF(Source!BI312=4,I288+I289+I291+I293+I294+I295,0)</f>
        <v>0</v>
      </c>
    </row>
    <row r="300" spans="1:35" ht="15" x14ac:dyDescent="0.25">
      <c r="A300" s="57" t="str">
        <f>CONCATENATE("Итого по разделу: ",IF(Source!G315&lt;&gt;"Новый раздел", Source!G315, ""))</f>
        <v>Итого по разделу: Кровля</v>
      </c>
      <c r="B300" s="57"/>
      <c r="C300" s="57"/>
      <c r="D300" s="57"/>
      <c r="E300" s="57"/>
      <c r="F300" s="57"/>
      <c r="G300" s="57"/>
      <c r="H300" s="55">
        <f>SUM(O271:O299)</f>
        <v>38609.869999999995</v>
      </c>
      <c r="I300" s="56"/>
      <c r="J300" s="55">
        <f>SUM(P271:P299)</f>
        <v>312400.55</v>
      </c>
      <c r="K300" s="56"/>
    </row>
    <row r="301" spans="1:35" hidden="1" x14ac:dyDescent="0.2">
      <c r="A301" t="s">
        <v>835</v>
      </c>
      <c r="H301">
        <f>SUM(AC271:AC300)</f>
        <v>0</v>
      </c>
      <c r="J301">
        <f>SUM(AD271:AD300)</f>
        <v>0</v>
      </c>
    </row>
    <row r="302" spans="1:35" hidden="1" x14ac:dyDescent="0.2">
      <c r="A302" t="s">
        <v>836</v>
      </c>
      <c r="H302">
        <f>SUM(AE271:AE301)</f>
        <v>0</v>
      </c>
      <c r="J302">
        <f>SUM(AF271:AF301)</f>
        <v>0</v>
      </c>
    </row>
    <row r="304" spans="1:35" ht="15" x14ac:dyDescent="0.25">
      <c r="A304" s="57" t="str">
        <f>CONCATENATE("Итого : ",IF(Source!G345&lt;&gt;"Новая локальная смета", Source!G345, ""))</f>
        <v>Итого : Устройство навеса</v>
      </c>
      <c r="B304" s="57"/>
      <c r="C304" s="57"/>
      <c r="D304" s="57"/>
      <c r="E304" s="57"/>
      <c r="F304" s="57"/>
      <c r="G304" s="57"/>
      <c r="H304" s="55">
        <f>SUM(O20:O303)</f>
        <v>230698.30000000002</v>
      </c>
      <c r="I304" s="56"/>
      <c r="J304" s="55">
        <f>SUM(P20:P303)</f>
        <v>2747087.73</v>
      </c>
      <c r="K304" s="56"/>
    </row>
    <row r="305" spans="1:35" hidden="1" x14ac:dyDescent="0.2">
      <c r="A305" t="s">
        <v>835</v>
      </c>
      <c r="H305">
        <f>SUM(AC20:AC304)</f>
        <v>0</v>
      </c>
      <c r="J305">
        <f>SUM(AD20:AD304)</f>
        <v>0</v>
      </c>
    </row>
    <row r="306" spans="1:35" hidden="1" x14ac:dyDescent="0.2">
      <c r="A306" t="s">
        <v>836</v>
      </c>
      <c r="H306">
        <f>SUM(AE20:AE305)</f>
        <v>0</v>
      </c>
      <c r="J306">
        <f>SUM(AF20:AF305)</f>
        <v>0</v>
      </c>
    </row>
    <row r="308" spans="1:35" ht="16.5" x14ac:dyDescent="0.25">
      <c r="A308" s="60" t="str">
        <f>CONCATENATE("2: ",IF(Source!G375&lt;&gt;"Новая локальная смета", Source!G375, ""))</f>
        <v>2: Инженерные сети</v>
      </c>
      <c r="B308" s="60"/>
      <c r="C308" s="60"/>
      <c r="D308" s="60"/>
      <c r="E308" s="60"/>
      <c r="F308" s="60"/>
      <c r="G308" s="60"/>
      <c r="H308" s="60"/>
      <c r="I308" s="60"/>
      <c r="J308" s="60"/>
      <c r="K308" s="60"/>
    </row>
    <row r="310" spans="1:35" ht="16.5" x14ac:dyDescent="0.25">
      <c r="A310" s="60" t="str">
        <f>CONCATENATE("Раздел: ",IF(Source!G379&lt;&gt;"Новый раздел", Source!G379, ""))</f>
        <v>Раздел: Электромонтажные работы</v>
      </c>
      <c r="B310" s="60"/>
      <c r="C310" s="60"/>
      <c r="D310" s="60"/>
      <c r="E310" s="60"/>
      <c r="F310" s="60"/>
      <c r="G310" s="60"/>
      <c r="H310" s="60"/>
      <c r="I310" s="60"/>
      <c r="J310" s="60"/>
      <c r="K310" s="60"/>
    </row>
    <row r="312" spans="1:35" ht="16.5" x14ac:dyDescent="0.25">
      <c r="A312" s="60" t="str">
        <f>CONCATENATE("Подраздел: ",IF(Source!G383&lt;&gt;"Новый подраздел", Source!G383, ""))</f>
        <v>Подраздел: Прокладка силовых и осветительных кабельных линий</v>
      </c>
      <c r="B312" s="60"/>
      <c r="C312" s="60"/>
      <c r="D312" s="60"/>
      <c r="E312" s="60"/>
      <c r="F312" s="60"/>
      <c r="G312" s="60"/>
      <c r="H312" s="60"/>
      <c r="I312" s="60"/>
      <c r="J312" s="60"/>
      <c r="K312" s="60"/>
    </row>
    <row r="313" spans="1:35" ht="28.5" x14ac:dyDescent="0.2">
      <c r="A313" s="20">
        <v>1</v>
      </c>
      <c r="B313" s="20" t="str">
        <f>Source!F387</f>
        <v>4.8-174-2</v>
      </c>
      <c r="C313" s="20" t="s">
        <v>305</v>
      </c>
      <c r="D313" s="22" t="str">
        <f>Source!H387</f>
        <v>100 м</v>
      </c>
      <c r="E313" s="21">
        <f>Source!I387</f>
        <v>0.3</v>
      </c>
      <c r="F313" s="24"/>
      <c r="G313" s="23"/>
      <c r="H313" s="21"/>
      <c r="I313" s="24"/>
      <c r="J313" s="21"/>
      <c r="K313" s="24"/>
      <c r="Q313">
        <f>ROUND((Source!DN387/100)*ROUND((ROUND((Source!AF387*Source!AV387*Source!I387),2)),2), 2)</f>
        <v>127.92</v>
      </c>
      <c r="R313">
        <f>Source!X387</f>
        <v>3581.95</v>
      </c>
      <c r="S313">
        <f>ROUND((Source!DO387/100)*ROUND((ROUND((Source!AF387*Source!AV387*Source!I387),2)),2), 2)</f>
        <v>79.95</v>
      </c>
      <c r="T313">
        <f>Source!Y387</f>
        <v>1674.17</v>
      </c>
      <c r="U313">
        <f>ROUND((175/100)*ROUND((ROUND((Source!AE387*Source!AV387*Source!I387),2)),2), 2)</f>
        <v>2</v>
      </c>
      <c r="V313">
        <f>ROUND((160/100)*ROUND(ROUND((ROUND((Source!AE387*Source!AV387*Source!I387),2)*Source!BS387),2), 2), 2)</f>
        <v>62.18</v>
      </c>
      <c r="AI313">
        <v>0</v>
      </c>
    </row>
    <row r="314" spans="1:35" x14ac:dyDescent="0.2">
      <c r="C314" s="25" t="str">
        <f>"Объем: "&amp;Source!I387&amp;"=10/"&amp;"100"</f>
        <v>Объем: 0,3=10/100</v>
      </c>
    </row>
    <row r="315" spans="1:35" ht="14.25" x14ac:dyDescent="0.2">
      <c r="A315" s="20"/>
      <c r="B315" s="20"/>
      <c r="C315" s="20" t="s">
        <v>825</v>
      </c>
      <c r="D315" s="22"/>
      <c r="E315" s="21"/>
      <c r="F315" s="24">
        <f>Source!AO387</f>
        <v>380.69</v>
      </c>
      <c r="G315" s="23" t="str">
        <f>Source!DG387</f>
        <v/>
      </c>
      <c r="H315" s="21">
        <f>Source!AV387</f>
        <v>1</v>
      </c>
      <c r="I315" s="24">
        <f>ROUND((ROUND((Source!AF387*Source!AV387*Source!I387),2)),2)</f>
        <v>114.21</v>
      </c>
      <c r="J315" s="21">
        <f>IF(Source!BA387&lt;&gt; 0, Source!BA387, 1)</f>
        <v>34.090000000000003</v>
      </c>
      <c r="K315" s="24">
        <f>Source!S387</f>
        <v>3893.42</v>
      </c>
      <c r="W315">
        <f>I315</f>
        <v>114.21</v>
      </c>
    </row>
    <row r="316" spans="1:35" ht="14.25" x14ac:dyDescent="0.2">
      <c r="A316" s="20"/>
      <c r="B316" s="20"/>
      <c r="C316" s="20" t="s">
        <v>826</v>
      </c>
      <c r="D316" s="22"/>
      <c r="E316" s="21"/>
      <c r="F316" s="24">
        <f>Source!AM387</f>
        <v>137.5</v>
      </c>
      <c r="G316" s="23" t="str">
        <f>Source!DE387</f>
        <v/>
      </c>
      <c r="H316" s="21">
        <f>Source!AV387</f>
        <v>1</v>
      </c>
      <c r="I316" s="24">
        <f>(ROUND((ROUND(((Source!ET387)*Source!AV387*Source!I387),2)),2)+ROUND((ROUND(((Source!AE387-(Source!EU387))*Source!AV387*Source!I387),2)),2))</f>
        <v>41.25</v>
      </c>
      <c r="J316" s="21">
        <f>IF(Source!BB387&lt;&gt; 0, Source!BB387, 1)</f>
        <v>11.09</v>
      </c>
      <c r="K316" s="24">
        <f>Source!Q387</f>
        <v>457.46</v>
      </c>
    </row>
    <row r="317" spans="1:35" ht="14.25" x14ac:dyDescent="0.2">
      <c r="A317" s="20"/>
      <c r="B317" s="20"/>
      <c r="C317" s="20" t="s">
        <v>827</v>
      </c>
      <c r="D317" s="22"/>
      <c r="E317" s="21"/>
      <c r="F317" s="24">
        <f>Source!AN387</f>
        <v>3.79</v>
      </c>
      <c r="G317" s="23" t="str">
        <f>Source!DF387</f>
        <v/>
      </c>
      <c r="H317" s="21">
        <f>Source!AV387</f>
        <v>1</v>
      </c>
      <c r="I317" s="26">
        <f>ROUND((ROUND((Source!AE387*Source!AV387*Source!I387),2)),2)</f>
        <v>1.1399999999999999</v>
      </c>
      <c r="J317" s="21">
        <f>IF(Source!BS387&lt;&gt; 0, Source!BS387, 1)</f>
        <v>34.090000000000003</v>
      </c>
      <c r="K317" s="26">
        <f>Source!R387</f>
        <v>38.86</v>
      </c>
      <c r="W317">
        <f>I317</f>
        <v>1.1399999999999999</v>
      </c>
    </row>
    <row r="318" spans="1:35" ht="14.25" x14ac:dyDescent="0.2">
      <c r="A318" s="20"/>
      <c r="B318" s="20"/>
      <c r="C318" s="20" t="s">
        <v>837</v>
      </c>
      <c r="D318" s="22"/>
      <c r="E318" s="21"/>
      <c r="F318" s="24">
        <f>Source!AL387</f>
        <v>1682.29</v>
      </c>
      <c r="G318" s="23" t="str">
        <f>Source!DD387</f>
        <v/>
      </c>
      <c r="H318" s="21">
        <f>Source!AW387</f>
        <v>1</v>
      </c>
      <c r="I318" s="24">
        <f>ROUND((ROUND((Source!AC387*Source!AW387*Source!I387),2)),2)</f>
        <v>504.69</v>
      </c>
      <c r="J318" s="21">
        <f>IF(Source!BC387&lt;&gt; 0, Source!BC387, 1)</f>
        <v>4.5599999999999996</v>
      </c>
      <c r="K318" s="24">
        <f>Source!P387</f>
        <v>2301.39</v>
      </c>
    </row>
    <row r="319" spans="1:35" ht="57" x14ac:dyDescent="0.2">
      <c r="A319" s="20" t="s">
        <v>27</v>
      </c>
      <c r="B319" s="20" t="str">
        <f>Source!F388</f>
        <v>1.21-5-440</v>
      </c>
      <c r="C319" s="20" t="s">
        <v>312</v>
      </c>
      <c r="D319" s="22" t="str">
        <f>Source!H388</f>
        <v>м</v>
      </c>
      <c r="E319" s="21">
        <f>Source!I388</f>
        <v>30</v>
      </c>
      <c r="F319" s="24">
        <f>Source!AK388</f>
        <v>30.58</v>
      </c>
      <c r="G319" s="27" t="s">
        <v>3</v>
      </c>
      <c r="H319" s="21">
        <f>Source!AW388</f>
        <v>1</v>
      </c>
      <c r="I319" s="24">
        <f>ROUND((ROUND((Source!AC388*Source!AW388*Source!I388),2)),2)+(ROUND((ROUND(((Source!ET388)*Source!AV388*Source!I388),2)),2)+ROUND((ROUND(((Source!AE388-(Source!EU388))*Source!AV388*Source!I388),2)),2))+ROUND((ROUND((Source!AF388*Source!AV388*Source!I388),2)),2)</f>
        <v>917.4</v>
      </c>
      <c r="J319" s="21">
        <f>IF(Source!BC388&lt;&gt; 0, Source!BC388, 1)</f>
        <v>4.8600000000000003</v>
      </c>
      <c r="K319" s="24">
        <f>Source!O388</f>
        <v>4458.5600000000004</v>
      </c>
      <c r="Q319">
        <f>ROUND((Source!DN388/100)*ROUND((ROUND((Source!AF388*Source!AV388*Source!I388),2)),2), 2)</f>
        <v>0</v>
      </c>
      <c r="R319">
        <f>Source!X388</f>
        <v>0</v>
      </c>
      <c r="S319">
        <f>ROUND((Source!DO388/100)*ROUND((ROUND((Source!AF388*Source!AV388*Source!I388),2)),2), 2)</f>
        <v>0</v>
      </c>
      <c r="T319">
        <f>Source!Y388</f>
        <v>0</v>
      </c>
      <c r="U319">
        <f>ROUND((175/100)*ROUND((ROUND((Source!AE388*Source!AV388*Source!I388),2)),2), 2)</f>
        <v>0</v>
      </c>
      <c r="V319">
        <f>ROUND((160/100)*ROUND(ROUND((ROUND((Source!AE388*Source!AV388*Source!I388),2)*Source!BS388),2), 2), 2)</f>
        <v>0</v>
      </c>
      <c r="X319">
        <f>IF(Source!BI388&lt;=1,I319, 0)</f>
        <v>0</v>
      </c>
      <c r="Y319">
        <f>IF(Source!BI388=2,I319, 0)</f>
        <v>917.4</v>
      </c>
      <c r="Z319">
        <f>IF(Source!BI388=3,I319, 0)</f>
        <v>0</v>
      </c>
      <c r="AA319">
        <f>IF(Source!BI388=4,I319, 0)</f>
        <v>0</v>
      </c>
      <c r="AI319">
        <v>3</v>
      </c>
    </row>
    <row r="320" spans="1:35" ht="14.25" x14ac:dyDescent="0.2">
      <c r="A320" s="20"/>
      <c r="B320" s="20"/>
      <c r="C320" s="20" t="s">
        <v>828</v>
      </c>
      <c r="D320" s="22" t="s">
        <v>829</v>
      </c>
      <c r="E320" s="21">
        <f>Source!DN387</f>
        <v>112</v>
      </c>
      <c r="F320" s="24"/>
      <c r="G320" s="23"/>
      <c r="H320" s="21"/>
      <c r="I320" s="24">
        <f>SUM(Q313:Q319)</f>
        <v>127.92</v>
      </c>
      <c r="J320" s="21">
        <f>Source!BZ387</f>
        <v>92</v>
      </c>
      <c r="K320" s="24">
        <f>SUM(R313:R319)</f>
        <v>3581.95</v>
      </c>
    </row>
    <row r="321" spans="1:35" ht="14.25" x14ac:dyDescent="0.2">
      <c r="A321" s="20"/>
      <c r="B321" s="20"/>
      <c r="C321" s="20" t="s">
        <v>830</v>
      </c>
      <c r="D321" s="22" t="s">
        <v>829</v>
      </c>
      <c r="E321" s="21">
        <f>Source!DO387</f>
        <v>70</v>
      </c>
      <c r="F321" s="24"/>
      <c r="G321" s="23"/>
      <c r="H321" s="21"/>
      <c r="I321" s="24">
        <f>SUM(S313:S320)</f>
        <v>79.95</v>
      </c>
      <c r="J321" s="21">
        <f>Source!CA387</f>
        <v>43</v>
      </c>
      <c r="K321" s="24">
        <f>SUM(T313:T320)</f>
        <v>1674.17</v>
      </c>
    </row>
    <row r="322" spans="1:35" ht="14.25" x14ac:dyDescent="0.2">
      <c r="A322" s="20"/>
      <c r="B322" s="20"/>
      <c r="C322" s="20" t="s">
        <v>831</v>
      </c>
      <c r="D322" s="22" t="s">
        <v>829</v>
      </c>
      <c r="E322" s="21">
        <f>175</f>
        <v>175</v>
      </c>
      <c r="F322" s="24"/>
      <c r="G322" s="23"/>
      <c r="H322" s="21"/>
      <c r="I322" s="24">
        <f>SUM(U313:U321)</f>
        <v>2</v>
      </c>
      <c r="J322" s="21">
        <f>160</f>
        <v>160</v>
      </c>
      <c r="K322" s="24">
        <f>SUM(V313:V321)</f>
        <v>62.18</v>
      </c>
    </row>
    <row r="323" spans="1:35" ht="14.25" x14ac:dyDescent="0.2">
      <c r="A323" s="29"/>
      <c r="B323" s="29"/>
      <c r="C323" s="29" t="s">
        <v>832</v>
      </c>
      <c r="D323" s="30" t="s">
        <v>833</v>
      </c>
      <c r="E323" s="31">
        <f>Source!AQ387</f>
        <v>30.9</v>
      </c>
      <c r="F323" s="32"/>
      <c r="G323" s="33" t="str">
        <f>Source!DI387</f>
        <v/>
      </c>
      <c r="H323" s="31">
        <f>Source!AV387</f>
        <v>1</v>
      </c>
      <c r="I323" s="32">
        <f>Source!U387</f>
        <v>9.27</v>
      </c>
      <c r="J323" s="31"/>
      <c r="K323" s="32"/>
      <c r="AB323" s="28">
        <f>I323</f>
        <v>9.27</v>
      </c>
    </row>
    <row r="324" spans="1:35" ht="15" x14ac:dyDescent="0.25">
      <c r="C324" s="14" t="s">
        <v>834</v>
      </c>
      <c r="H324" s="59">
        <f>I315+I316+I318+I320+I321+I322+SUM(I319:I319)</f>
        <v>1787.42</v>
      </c>
      <c r="I324" s="59"/>
      <c r="J324" s="59">
        <f>K315+K316+K318+K320+K321+K322+SUM(K319:K319)</f>
        <v>16429.13</v>
      </c>
      <c r="K324" s="59"/>
      <c r="O324" s="28">
        <f>I315+I316+I318+I320+I321+I322+SUM(I319:I319)</f>
        <v>1787.42</v>
      </c>
      <c r="P324" s="28">
        <f>K315+K316+K318+K320+K321+K322+SUM(K319:K319)</f>
        <v>16429.13</v>
      </c>
      <c r="X324">
        <f>IF(Source!BI387&lt;=1,I315+I316+I318+I320+I321+I322-0, 0)</f>
        <v>0</v>
      </c>
      <c r="Y324">
        <f>IF(Source!BI387=2,I315+I316+I318+I320+I321+I322-0, 0)</f>
        <v>870.02</v>
      </c>
      <c r="Z324">
        <f>IF(Source!BI387=3,I315+I316+I318+I320+I321+I322-0, 0)</f>
        <v>0</v>
      </c>
      <c r="AA324">
        <f>IF(Source!BI387=4,I315+I316+I318+I320+I321+I322,0)</f>
        <v>0</v>
      </c>
    </row>
    <row r="326" spans="1:35" ht="42.75" x14ac:dyDescent="0.2">
      <c r="A326" s="20">
        <v>2</v>
      </c>
      <c r="B326" s="20" t="str">
        <f>Source!F389</f>
        <v>4.8-80-3</v>
      </c>
      <c r="C326" s="20" t="s">
        <v>316</v>
      </c>
      <c r="D326" s="22" t="str">
        <f>Source!H389</f>
        <v>100 М КАБЕЛЯ</v>
      </c>
      <c r="E326" s="21">
        <f>Source!I389</f>
        <v>0.3</v>
      </c>
      <c r="F326" s="24"/>
      <c r="G326" s="23"/>
      <c r="H326" s="21"/>
      <c r="I326" s="24"/>
      <c r="J326" s="21"/>
      <c r="K326" s="24"/>
      <c r="Q326">
        <f>ROUND((Source!DN389/100)*ROUND((ROUND((Source!AF389*Source!AV389*Source!I389),2)),2), 2)</f>
        <v>82.79</v>
      </c>
      <c r="R326">
        <f>Source!X389</f>
        <v>2318.34</v>
      </c>
      <c r="S326">
        <f>ROUND((Source!DO389/100)*ROUND((ROUND((Source!AF389*Source!AV389*Source!I389),2)),2), 2)</f>
        <v>51.74</v>
      </c>
      <c r="T326">
        <f>Source!Y389</f>
        <v>1083.57</v>
      </c>
      <c r="U326">
        <f>ROUND((175/100)*ROUND((ROUND((Source!AE389*Source!AV389*Source!I389),2)),2), 2)</f>
        <v>7.02</v>
      </c>
      <c r="V326">
        <f>ROUND((160/100)*ROUND(ROUND((ROUND((Source!AE389*Source!AV389*Source!I389),2)*Source!BS389),2), 2), 2)</f>
        <v>218.72</v>
      </c>
      <c r="AI326">
        <v>0</v>
      </c>
    </row>
    <row r="327" spans="1:35" x14ac:dyDescent="0.2">
      <c r="C327" s="25" t="str">
        <f>"Объем: "&amp;Source!I389&amp;"=10/"&amp;"100"</f>
        <v>Объем: 0,3=10/100</v>
      </c>
    </row>
    <row r="328" spans="1:35" ht="14.25" x14ac:dyDescent="0.2">
      <c r="A328" s="20"/>
      <c r="B328" s="20"/>
      <c r="C328" s="20" t="s">
        <v>825</v>
      </c>
      <c r="D328" s="22"/>
      <c r="E328" s="21"/>
      <c r="F328" s="24">
        <f>Source!AO389</f>
        <v>246.4</v>
      </c>
      <c r="G328" s="23" t="str">
        <f>Source!DG389</f>
        <v/>
      </c>
      <c r="H328" s="21">
        <f>Source!AV389</f>
        <v>1</v>
      </c>
      <c r="I328" s="24">
        <f>ROUND((ROUND((Source!AF389*Source!AV389*Source!I389),2)),2)</f>
        <v>73.92</v>
      </c>
      <c r="J328" s="21">
        <f>IF(Source!BA389&lt;&gt; 0, Source!BA389, 1)</f>
        <v>34.090000000000003</v>
      </c>
      <c r="K328" s="24">
        <f>Source!S389</f>
        <v>2519.9299999999998</v>
      </c>
      <c r="W328">
        <f>I328</f>
        <v>73.92</v>
      </c>
    </row>
    <row r="329" spans="1:35" ht="14.25" x14ac:dyDescent="0.2">
      <c r="A329" s="20"/>
      <c r="B329" s="20"/>
      <c r="C329" s="20" t="s">
        <v>826</v>
      </c>
      <c r="D329" s="22"/>
      <c r="E329" s="21"/>
      <c r="F329" s="24">
        <f>Source!AM389</f>
        <v>101.14</v>
      </c>
      <c r="G329" s="23" t="str">
        <f>Source!DE389</f>
        <v/>
      </c>
      <c r="H329" s="21">
        <f>Source!AV389</f>
        <v>1</v>
      </c>
      <c r="I329" s="24">
        <f>(ROUND((ROUND(((Source!ET389)*Source!AV389*Source!I389),2)),2)+ROUND((ROUND(((Source!AE389-(Source!EU389))*Source!AV389*Source!I389),2)),2))</f>
        <v>30.34</v>
      </c>
      <c r="J329" s="21">
        <f>IF(Source!BB389&lt;&gt; 0, Source!BB389, 1)</f>
        <v>12.2</v>
      </c>
      <c r="K329" s="24">
        <f>Source!Q389</f>
        <v>370.15</v>
      </c>
    </row>
    <row r="330" spans="1:35" ht="14.25" x14ac:dyDescent="0.2">
      <c r="A330" s="20"/>
      <c r="B330" s="20"/>
      <c r="C330" s="20" t="s">
        <v>827</v>
      </c>
      <c r="D330" s="22"/>
      <c r="E330" s="21"/>
      <c r="F330" s="24">
        <f>Source!AN389</f>
        <v>13.38</v>
      </c>
      <c r="G330" s="23" t="str">
        <f>Source!DF389</f>
        <v/>
      </c>
      <c r="H330" s="21">
        <f>Source!AV389</f>
        <v>1</v>
      </c>
      <c r="I330" s="26">
        <f>ROUND((ROUND((Source!AE389*Source!AV389*Source!I389),2)),2)</f>
        <v>4.01</v>
      </c>
      <c r="J330" s="21">
        <f>IF(Source!BS389&lt;&gt; 0, Source!BS389, 1)</f>
        <v>34.090000000000003</v>
      </c>
      <c r="K330" s="26">
        <f>Source!R389</f>
        <v>136.69999999999999</v>
      </c>
      <c r="W330">
        <f>I330</f>
        <v>4.01</v>
      </c>
    </row>
    <row r="331" spans="1:35" ht="14.25" x14ac:dyDescent="0.2">
      <c r="A331" s="20"/>
      <c r="B331" s="20"/>
      <c r="C331" s="20" t="s">
        <v>837</v>
      </c>
      <c r="D331" s="22"/>
      <c r="E331" s="21"/>
      <c r="F331" s="24">
        <f>Source!AL389</f>
        <v>52.94</v>
      </c>
      <c r="G331" s="23" t="str">
        <f>Source!DD389</f>
        <v/>
      </c>
      <c r="H331" s="21">
        <f>Source!AW389</f>
        <v>1</v>
      </c>
      <c r="I331" s="24">
        <f>ROUND((ROUND((Source!AC389*Source!AW389*Source!I389),2)),2)</f>
        <v>15.88</v>
      </c>
      <c r="J331" s="21">
        <f>IF(Source!BC389&lt;&gt; 0, Source!BC389, 1)</f>
        <v>17.38</v>
      </c>
      <c r="K331" s="24">
        <f>Source!P389</f>
        <v>275.99</v>
      </c>
    </row>
    <row r="332" spans="1:35" ht="99.75" x14ac:dyDescent="0.2">
      <c r="A332" s="20" t="s">
        <v>36</v>
      </c>
      <c r="B332" s="20" t="str">
        <f>Source!F390</f>
        <v>1.23-8-648</v>
      </c>
      <c r="C332" s="20" t="s">
        <v>322</v>
      </c>
      <c r="D332" s="22" t="str">
        <f>Source!H390</f>
        <v>км</v>
      </c>
      <c r="E332" s="21">
        <f>Source!I390</f>
        <v>2.9999999999999995E-2</v>
      </c>
      <c r="F332" s="24">
        <f>Source!AK390</f>
        <v>263677.08</v>
      </c>
      <c r="G332" s="27" t="s">
        <v>3</v>
      </c>
      <c r="H332" s="21">
        <f>Source!AW390</f>
        <v>1</v>
      </c>
      <c r="I332" s="24">
        <f>ROUND((ROUND((Source!AC390*Source!AW390*Source!I390),2)),2)+(ROUND((ROUND(((Source!ET390)*Source!AV390*Source!I390),2)),2)+ROUND((ROUND(((Source!AE390-(Source!EU390))*Source!AV390*Source!I390),2)),2))+ROUND((ROUND((Source!AF390*Source!AV390*Source!I390),2)),2)</f>
        <v>7910.31</v>
      </c>
      <c r="J332" s="21">
        <f>IF(Source!BC390&lt;&gt; 0, Source!BC390, 1)</f>
        <v>6.49</v>
      </c>
      <c r="K332" s="24">
        <f>Source!O390</f>
        <v>51337.91</v>
      </c>
      <c r="Q332">
        <f>ROUND((Source!DN390/100)*ROUND((ROUND((Source!AF390*Source!AV390*Source!I390),2)),2), 2)</f>
        <v>0</v>
      </c>
      <c r="R332">
        <f>Source!X390</f>
        <v>0</v>
      </c>
      <c r="S332">
        <f>ROUND((Source!DO390/100)*ROUND((ROUND((Source!AF390*Source!AV390*Source!I390),2)),2), 2)</f>
        <v>0</v>
      </c>
      <c r="T332">
        <f>Source!Y390</f>
        <v>0</v>
      </c>
      <c r="U332">
        <f>ROUND((175/100)*ROUND((ROUND((Source!AE390*Source!AV390*Source!I390),2)),2), 2)</f>
        <v>0</v>
      </c>
      <c r="V332">
        <f>ROUND((160/100)*ROUND(ROUND((ROUND((Source!AE390*Source!AV390*Source!I390),2)*Source!BS390),2), 2), 2)</f>
        <v>0</v>
      </c>
      <c r="X332">
        <f>IF(Source!BI390&lt;=1,I332, 0)</f>
        <v>0</v>
      </c>
      <c r="Y332">
        <f>IF(Source!BI390=2,I332, 0)</f>
        <v>7910.31</v>
      </c>
      <c r="Z332">
        <f>IF(Source!BI390=3,I332, 0)</f>
        <v>0</v>
      </c>
      <c r="AA332">
        <f>IF(Source!BI390=4,I332, 0)</f>
        <v>0</v>
      </c>
      <c r="AI332">
        <v>3</v>
      </c>
    </row>
    <row r="333" spans="1:35" ht="14.25" x14ac:dyDescent="0.2">
      <c r="A333" s="20"/>
      <c r="B333" s="20"/>
      <c r="C333" s="20" t="s">
        <v>828</v>
      </c>
      <c r="D333" s="22" t="s">
        <v>829</v>
      </c>
      <c r="E333" s="21">
        <f>Source!DN389</f>
        <v>112</v>
      </c>
      <c r="F333" s="24"/>
      <c r="G333" s="23"/>
      <c r="H333" s="21"/>
      <c r="I333" s="24">
        <f>SUM(Q326:Q332)</f>
        <v>82.79</v>
      </c>
      <c r="J333" s="21">
        <f>Source!BZ389</f>
        <v>92</v>
      </c>
      <c r="K333" s="24">
        <f>SUM(R326:R332)</f>
        <v>2318.34</v>
      </c>
    </row>
    <row r="334" spans="1:35" ht="14.25" x14ac:dyDescent="0.2">
      <c r="A334" s="20"/>
      <c r="B334" s="20"/>
      <c r="C334" s="20" t="s">
        <v>830</v>
      </c>
      <c r="D334" s="22" t="s">
        <v>829</v>
      </c>
      <c r="E334" s="21">
        <f>Source!DO389</f>
        <v>70</v>
      </c>
      <c r="F334" s="24"/>
      <c r="G334" s="23"/>
      <c r="H334" s="21"/>
      <c r="I334" s="24">
        <f>SUM(S326:S333)</f>
        <v>51.74</v>
      </c>
      <c r="J334" s="21">
        <f>Source!CA389</f>
        <v>43</v>
      </c>
      <c r="K334" s="24">
        <f>SUM(T326:T333)</f>
        <v>1083.57</v>
      </c>
    </row>
    <row r="335" spans="1:35" ht="14.25" x14ac:dyDescent="0.2">
      <c r="A335" s="20"/>
      <c r="B335" s="20"/>
      <c r="C335" s="20" t="s">
        <v>831</v>
      </c>
      <c r="D335" s="22" t="s">
        <v>829</v>
      </c>
      <c r="E335" s="21">
        <f>175</f>
        <v>175</v>
      </c>
      <c r="F335" s="24"/>
      <c r="G335" s="23"/>
      <c r="H335" s="21"/>
      <c r="I335" s="24">
        <f>SUM(U326:U334)</f>
        <v>7.02</v>
      </c>
      <c r="J335" s="21">
        <f>160</f>
        <v>160</v>
      </c>
      <c r="K335" s="24">
        <f>SUM(V326:V334)</f>
        <v>218.72</v>
      </c>
    </row>
    <row r="336" spans="1:35" ht="14.25" x14ac:dyDescent="0.2">
      <c r="A336" s="29"/>
      <c r="B336" s="29"/>
      <c r="C336" s="29" t="s">
        <v>832</v>
      </c>
      <c r="D336" s="30" t="s">
        <v>833</v>
      </c>
      <c r="E336" s="31">
        <f>Source!AQ389</f>
        <v>20</v>
      </c>
      <c r="F336" s="32"/>
      <c r="G336" s="33" t="str">
        <f>Source!DI389</f>
        <v/>
      </c>
      <c r="H336" s="31">
        <f>Source!AV389</f>
        <v>1</v>
      </c>
      <c r="I336" s="32">
        <f>Source!U389</f>
        <v>6</v>
      </c>
      <c r="J336" s="31"/>
      <c r="K336" s="32"/>
      <c r="AB336" s="28">
        <f>I336</f>
        <v>6</v>
      </c>
    </row>
    <row r="337" spans="1:35" ht="15" x14ac:dyDescent="0.25">
      <c r="C337" s="14" t="s">
        <v>834</v>
      </c>
      <c r="H337" s="59">
        <f>I328+I329+I331+I333+I334+I335+SUM(I332:I332)</f>
        <v>8172</v>
      </c>
      <c r="I337" s="59"/>
      <c r="J337" s="59">
        <f>K328+K329+K331+K333+K334+K335+SUM(K332:K332)</f>
        <v>58124.61</v>
      </c>
      <c r="K337" s="59"/>
      <c r="O337" s="28">
        <f>I328+I329+I331+I333+I334+I335+SUM(I332:I332)</f>
        <v>8172</v>
      </c>
      <c r="P337" s="28">
        <f>K328+K329+K331+K333+K334+K335+SUM(K332:K332)</f>
        <v>58124.61</v>
      </c>
      <c r="X337">
        <f>IF(Source!BI389&lt;=1,I328+I329+I331+I333+I334+I335-0, 0)</f>
        <v>0</v>
      </c>
      <c r="Y337">
        <f>IF(Source!BI389=2,I328+I329+I331+I333+I334+I335-0, 0)</f>
        <v>261.69</v>
      </c>
      <c r="Z337">
        <f>IF(Source!BI389=3,I328+I329+I331+I333+I334+I335-0, 0)</f>
        <v>0</v>
      </c>
      <c r="AA337">
        <f>IF(Source!BI389=4,I328+I329+I331+I333+I334+I335,0)</f>
        <v>0</v>
      </c>
    </row>
    <row r="339" spans="1:35" ht="71.25" x14ac:dyDescent="0.2">
      <c r="A339" s="20">
        <v>3</v>
      </c>
      <c r="B339" s="20" t="str">
        <f>Source!F391</f>
        <v>4.8-288-3</v>
      </c>
      <c r="C339" s="20" t="s">
        <v>326</v>
      </c>
      <c r="D339" s="22" t="str">
        <f>Source!H391</f>
        <v>100 м</v>
      </c>
      <c r="E339" s="21">
        <f>Source!I391</f>
        <v>2.8</v>
      </c>
      <c r="F339" s="24"/>
      <c r="G339" s="23"/>
      <c r="H339" s="21"/>
      <c r="I339" s="24"/>
      <c r="J339" s="21"/>
      <c r="K339" s="24"/>
      <c r="Q339">
        <f>ROUND((Source!DN391/100)*ROUND((ROUND((Source!AF391*Source!AV391*Source!I391),2)),2), 2)</f>
        <v>636.89</v>
      </c>
      <c r="R339">
        <f>Source!X391</f>
        <v>17834.46</v>
      </c>
      <c r="S339">
        <f>ROUND((Source!DO391/100)*ROUND((ROUND((Source!AF391*Source!AV391*Source!I391),2)),2), 2)</f>
        <v>398.06</v>
      </c>
      <c r="T339">
        <f>Source!Y391</f>
        <v>8335.67</v>
      </c>
      <c r="U339">
        <f>ROUND((175/100)*ROUND((ROUND((Source!AE391*Source!AV391*Source!I391),2)),2), 2)</f>
        <v>40.57</v>
      </c>
      <c r="V339">
        <f>ROUND((160/100)*ROUND(ROUND((ROUND((Source!AE391*Source!AV391*Source!I391),2)*Source!BS391),2), 2), 2)</f>
        <v>1264.3399999999999</v>
      </c>
      <c r="AI339">
        <v>0</v>
      </c>
    </row>
    <row r="340" spans="1:35" x14ac:dyDescent="0.2">
      <c r="C340" s="25" t="str">
        <f>"Объем: "&amp;Source!I391&amp;"=80/"&amp;"100"</f>
        <v>Объем: 2,8=80/100</v>
      </c>
    </row>
    <row r="341" spans="1:35" ht="14.25" x14ac:dyDescent="0.2">
      <c r="A341" s="20"/>
      <c r="B341" s="20"/>
      <c r="C341" s="20" t="s">
        <v>825</v>
      </c>
      <c r="D341" s="22"/>
      <c r="E341" s="21"/>
      <c r="F341" s="24">
        <f>Source!AO391</f>
        <v>203.09</v>
      </c>
      <c r="G341" s="23" t="str">
        <f>Source!DG391</f>
        <v/>
      </c>
      <c r="H341" s="21">
        <f>Source!AV391</f>
        <v>1</v>
      </c>
      <c r="I341" s="24">
        <f>ROUND((ROUND((Source!AF391*Source!AV391*Source!I391),2)),2)</f>
        <v>568.65</v>
      </c>
      <c r="J341" s="21">
        <f>IF(Source!BA391&lt;&gt; 0, Source!BA391, 1)</f>
        <v>34.090000000000003</v>
      </c>
      <c r="K341" s="24">
        <f>Source!S391</f>
        <v>19385.28</v>
      </c>
      <c r="W341">
        <f>I341</f>
        <v>568.65</v>
      </c>
    </row>
    <row r="342" spans="1:35" ht="14.25" x14ac:dyDescent="0.2">
      <c r="A342" s="20"/>
      <c r="B342" s="20"/>
      <c r="C342" s="20" t="s">
        <v>826</v>
      </c>
      <c r="D342" s="22"/>
      <c r="E342" s="21"/>
      <c r="F342" s="24">
        <f>Source!AM391</f>
        <v>43.19</v>
      </c>
      <c r="G342" s="23" t="str">
        <f>Source!DE391</f>
        <v/>
      </c>
      <c r="H342" s="21">
        <f>Source!AV391</f>
        <v>1</v>
      </c>
      <c r="I342" s="24">
        <f>(ROUND((ROUND(((Source!ET391)*Source!AV391*Source!I391),2)),2)+ROUND((ROUND(((Source!AE391-(Source!EU391))*Source!AV391*Source!I391),2)),2))</f>
        <v>120.93</v>
      </c>
      <c r="J342" s="21">
        <f>IF(Source!BB391&lt;&gt; 0, Source!BB391, 1)</f>
        <v>14.06</v>
      </c>
      <c r="K342" s="24">
        <f>Source!Q391</f>
        <v>1700.28</v>
      </c>
    </row>
    <row r="343" spans="1:35" ht="14.25" x14ac:dyDescent="0.2">
      <c r="A343" s="20"/>
      <c r="B343" s="20"/>
      <c r="C343" s="20" t="s">
        <v>827</v>
      </c>
      <c r="D343" s="22"/>
      <c r="E343" s="21"/>
      <c r="F343" s="24">
        <f>Source!AN391</f>
        <v>8.2799999999999994</v>
      </c>
      <c r="G343" s="23" t="str">
        <f>Source!DF391</f>
        <v/>
      </c>
      <c r="H343" s="21">
        <f>Source!AV391</f>
        <v>1</v>
      </c>
      <c r="I343" s="26">
        <f>ROUND((ROUND((Source!AE391*Source!AV391*Source!I391),2)),2)</f>
        <v>23.18</v>
      </c>
      <c r="J343" s="21">
        <f>IF(Source!BS391&lt;&gt; 0, Source!BS391, 1)</f>
        <v>34.090000000000003</v>
      </c>
      <c r="K343" s="26">
        <f>Source!R391</f>
        <v>790.21</v>
      </c>
      <c r="W343">
        <f>I343</f>
        <v>23.18</v>
      </c>
    </row>
    <row r="344" spans="1:35" ht="14.25" x14ac:dyDescent="0.2">
      <c r="A344" s="20"/>
      <c r="B344" s="20"/>
      <c r="C344" s="20" t="s">
        <v>837</v>
      </c>
      <c r="D344" s="22"/>
      <c r="E344" s="21"/>
      <c r="F344" s="24">
        <f>Source!AL391</f>
        <v>290.64999999999998</v>
      </c>
      <c r="G344" s="23" t="str">
        <f>Source!DD391</f>
        <v/>
      </c>
      <c r="H344" s="21">
        <f>Source!AW391</f>
        <v>1</v>
      </c>
      <c r="I344" s="24">
        <f>ROUND((ROUND((Source!AC391*Source!AW391*Source!I391),2)),2)</f>
        <v>813.82</v>
      </c>
      <c r="J344" s="21">
        <f>IF(Source!BC391&lt;&gt; 0, Source!BC391, 1)</f>
        <v>9.6199999999999992</v>
      </c>
      <c r="K344" s="24">
        <f>Source!P391</f>
        <v>7828.95</v>
      </c>
    </row>
    <row r="345" spans="1:35" ht="57" x14ac:dyDescent="0.2">
      <c r="A345" s="20" t="s">
        <v>330</v>
      </c>
      <c r="B345" s="20" t="str">
        <f>Source!F392</f>
        <v>1.21-5-935</v>
      </c>
      <c r="C345" s="20" t="s">
        <v>332</v>
      </c>
      <c r="D345" s="22" t="str">
        <f>Source!H392</f>
        <v>шт.</v>
      </c>
      <c r="E345" s="21">
        <f>Source!I392</f>
        <v>7</v>
      </c>
      <c r="F345" s="24">
        <f>Source!AK392</f>
        <v>10.01</v>
      </c>
      <c r="G345" s="27" t="s">
        <v>3</v>
      </c>
      <c r="H345" s="21">
        <f>Source!AW392</f>
        <v>1</v>
      </c>
      <c r="I345" s="24">
        <f>ROUND((ROUND((Source!AC392*Source!AW392*Source!I392),2)),2)+(ROUND((ROUND(((Source!ET392)*Source!AV392*Source!I392),2)),2)+ROUND((ROUND(((Source!AE392-(Source!EU392))*Source!AV392*Source!I392),2)),2))+ROUND((ROUND((Source!AF392*Source!AV392*Source!I392),2)),2)</f>
        <v>70.069999999999993</v>
      </c>
      <c r="J345" s="21">
        <f>IF(Source!BC392&lt;&gt; 0, Source!BC392, 1)</f>
        <v>3.27</v>
      </c>
      <c r="K345" s="24">
        <f>Source!O392</f>
        <v>229.13</v>
      </c>
      <c r="Q345">
        <f>ROUND((Source!DN392/100)*ROUND((ROUND((Source!AF392*Source!AV392*Source!I392),2)),2), 2)</f>
        <v>0</v>
      </c>
      <c r="R345">
        <f>Source!X392</f>
        <v>0</v>
      </c>
      <c r="S345">
        <f>ROUND((Source!DO392/100)*ROUND((ROUND((Source!AF392*Source!AV392*Source!I392),2)),2), 2)</f>
        <v>0</v>
      </c>
      <c r="T345">
        <f>Source!Y392</f>
        <v>0</v>
      </c>
      <c r="U345">
        <f>ROUND((175/100)*ROUND((ROUND((Source!AE392*Source!AV392*Source!I392),2)),2), 2)</f>
        <v>0</v>
      </c>
      <c r="V345">
        <f>ROUND((160/100)*ROUND(ROUND((ROUND((Source!AE392*Source!AV392*Source!I392),2)*Source!BS392),2), 2), 2)</f>
        <v>0</v>
      </c>
      <c r="X345">
        <f>IF(Source!BI392&lt;=1,I345, 0)</f>
        <v>0</v>
      </c>
      <c r="Y345">
        <f>IF(Source!BI392=2,I345, 0)</f>
        <v>70.069999999999993</v>
      </c>
      <c r="Z345">
        <f>IF(Source!BI392=3,I345, 0)</f>
        <v>0</v>
      </c>
      <c r="AA345">
        <f>IF(Source!BI392=4,I345, 0)</f>
        <v>0</v>
      </c>
      <c r="AI345">
        <v>3</v>
      </c>
    </row>
    <row r="346" spans="1:35" ht="57" x14ac:dyDescent="0.2">
      <c r="A346" s="20" t="s">
        <v>335</v>
      </c>
      <c r="B346" s="20" t="str">
        <f>Source!F393</f>
        <v>1.12-5-373</v>
      </c>
      <c r="C346" s="20" t="s">
        <v>337</v>
      </c>
      <c r="D346" s="22" t="str">
        <f>Source!H393</f>
        <v>м</v>
      </c>
      <c r="E346" s="21">
        <f>Source!I393</f>
        <v>285.59999999999997</v>
      </c>
      <c r="F346" s="24">
        <f>Source!AK393</f>
        <v>5.19</v>
      </c>
      <c r="G346" s="27" t="s">
        <v>3</v>
      </c>
      <c r="H346" s="21">
        <f>Source!AW393</f>
        <v>1</v>
      </c>
      <c r="I346" s="24">
        <f>ROUND((ROUND((Source!AC393*Source!AW393*Source!I393),2)),2)+(ROUND((ROUND(((Source!ET393)*Source!AV393*Source!I393),2)),2)+ROUND((ROUND(((Source!AE393-(Source!EU393))*Source!AV393*Source!I393),2)),2))+ROUND((ROUND((Source!AF393*Source!AV393*Source!I393),2)),2)</f>
        <v>1482.26</v>
      </c>
      <c r="J346" s="21">
        <f>IF(Source!BC393&lt;&gt; 0, Source!BC393, 1)</f>
        <v>5.94</v>
      </c>
      <c r="K346" s="24">
        <f>Source!O393</f>
        <v>8804.6200000000008</v>
      </c>
      <c r="Q346">
        <f>ROUND((Source!DN393/100)*ROUND((ROUND((Source!AF393*Source!AV393*Source!I393),2)),2), 2)</f>
        <v>0</v>
      </c>
      <c r="R346">
        <f>Source!X393</f>
        <v>0</v>
      </c>
      <c r="S346">
        <f>ROUND((Source!DO393/100)*ROUND((ROUND((Source!AF393*Source!AV393*Source!I393),2)),2), 2)</f>
        <v>0</v>
      </c>
      <c r="T346">
        <f>Source!Y393</f>
        <v>0</v>
      </c>
      <c r="U346">
        <f>ROUND((175/100)*ROUND((ROUND((Source!AE393*Source!AV393*Source!I393),2)),2), 2)</f>
        <v>0</v>
      </c>
      <c r="V346">
        <f>ROUND((160/100)*ROUND(ROUND((ROUND((Source!AE393*Source!AV393*Source!I393),2)*Source!BS393),2), 2), 2)</f>
        <v>0</v>
      </c>
      <c r="X346">
        <f>IF(Source!BI393&lt;=1,I346, 0)</f>
        <v>0</v>
      </c>
      <c r="Y346">
        <f>IF(Source!BI393=2,I346, 0)</f>
        <v>1482.26</v>
      </c>
      <c r="Z346">
        <f>IF(Source!BI393=3,I346, 0)</f>
        <v>0</v>
      </c>
      <c r="AA346">
        <f>IF(Source!BI393=4,I346, 0)</f>
        <v>0</v>
      </c>
      <c r="AI346">
        <v>3</v>
      </c>
    </row>
    <row r="347" spans="1:35" ht="42.75" x14ac:dyDescent="0.2">
      <c r="A347" s="20" t="s">
        <v>339</v>
      </c>
      <c r="B347" s="20" t="str">
        <f>Source!F394</f>
        <v>1.21-5-1137</v>
      </c>
      <c r="C347" s="20" t="s">
        <v>341</v>
      </c>
      <c r="D347" s="22" t="str">
        <f>Source!H394</f>
        <v>100 шт.</v>
      </c>
      <c r="E347" s="21">
        <f>Source!I394</f>
        <v>2.8</v>
      </c>
      <c r="F347" s="24">
        <f>Source!AK394</f>
        <v>154.37</v>
      </c>
      <c r="G347" s="27" t="s">
        <v>3</v>
      </c>
      <c r="H347" s="21">
        <f>Source!AW394</f>
        <v>1</v>
      </c>
      <c r="I347" s="24">
        <f>ROUND((ROUND((Source!AC394*Source!AW394*Source!I394),2)),2)+(ROUND((ROUND(((Source!ET394)*Source!AV394*Source!I394),2)),2)+ROUND((ROUND(((Source!AE394-(Source!EU394))*Source!AV394*Source!I394),2)),2))+ROUND((ROUND((Source!AF394*Source!AV394*Source!I394),2)),2)</f>
        <v>432.24</v>
      </c>
      <c r="J347" s="21">
        <f>IF(Source!BC394&lt;&gt; 0, Source!BC394, 1)</f>
        <v>1.92</v>
      </c>
      <c r="K347" s="24">
        <f>Source!O394</f>
        <v>829.9</v>
      </c>
      <c r="Q347">
        <f>ROUND((Source!DN394/100)*ROUND((ROUND((Source!AF394*Source!AV394*Source!I394),2)),2), 2)</f>
        <v>0</v>
      </c>
      <c r="R347">
        <f>Source!X394</f>
        <v>0</v>
      </c>
      <c r="S347">
        <f>ROUND((Source!DO394/100)*ROUND((ROUND((Source!AF394*Source!AV394*Source!I394),2)),2), 2)</f>
        <v>0</v>
      </c>
      <c r="T347">
        <f>Source!Y394</f>
        <v>0</v>
      </c>
      <c r="U347">
        <f>ROUND((175/100)*ROUND((ROUND((Source!AE394*Source!AV394*Source!I394),2)),2), 2)</f>
        <v>0</v>
      </c>
      <c r="V347">
        <f>ROUND((160/100)*ROUND(ROUND((ROUND((Source!AE394*Source!AV394*Source!I394),2)*Source!BS394),2), 2), 2)</f>
        <v>0</v>
      </c>
      <c r="X347">
        <f>IF(Source!BI394&lt;=1,I347, 0)</f>
        <v>0</v>
      </c>
      <c r="Y347">
        <f>IF(Source!BI394=2,I347, 0)</f>
        <v>432.24</v>
      </c>
      <c r="Z347">
        <f>IF(Source!BI394=3,I347, 0)</f>
        <v>0</v>
      </c>
      <c r="AA347">
        <f>IF(Source!BI394=4,I347, 0)</f>
        <v>0</v>
      </c>
      <c r="AI347">
        <v>3</v>
      </c>
    </row>
    <row r="348" spans="1:35" ht="14.25" x14ac:dyDescent="0.2">
      <c r="A348" s="20"/>
      <c r="B348" s="20"/>
      <c r="C348" s="20" t="s">
        <v>828</v>
      </c>
      <c r="D348" s="22" t="s">
        <v>829</v>
      </c>
      <c r="E348" s="21">
        <f>Source!DN391</f>
        <v>112</v>
      </c>
      <c r="F348" s="24"/>
      <c r="G348" s="23"/>
      <c r="H348" s="21"/>
      <c r="I348" s="24">
        <f>SUM(Q339:Q347)</f>
        <v>636.89</v>
      </c>
      <c r="J348" s="21">
        <f>Source!BZ391</f>
        <v>92</v>
      </c>
      <c r="K348" s="24">
        <f>SUM(R339:R347)</f>
        <v>17834.46</v>
      </c>
    </row>
    <row r="349" spans="1:35" ht="14.25" x14ac:dyDescent="0.2">
      <c r="A349" s="20"/>
      <c r="B349" s="20"/>
      <c r="C349" s="20" t="s">
        <v>830</v>
      </c>
      <c r="D349" s="22" t="s">
        <v>829</v>
      </c>
      <c r="E349" s="21">
        <f>Source!DO391</f>
        <v>70</v>
      </c>
      <c r="F349" s="24"/>
      <c r="G349" s="23"/>
      <c r="H349" s="21"/>
      <c r="I349" s="24">
        <f>SUM(S339:S348)</f>
        <v>398.06</v>
      </c>
      <c r="J349" s="21">
        <f>Source!CA391</f>
        <v>43</v>
      </c>
      <c r="K349" s="24">
        <f>SUM(T339:T348)</f>
        <v>8335.67</v>
      </c>
    </row>
    <row r="350" spans="1:35" ht="14.25" x14ac:dyDescent="0.2">
      <c r="A350" s="20"/>
      <c r="B350" s="20"/>
      <c r="C350" s="20" t="s">
        <v>831</v>
      </c>
      <c r="D350" s="22" t="s">
        <v>829</v>
      </c>
      <c r="E350" s="21">
        <f>175</f>
        <v>175</v>
      </c>
      <c r="F350" s="24"/>
      <c r="G350" s="23"/>
      <c r="H350" s="21"/>
      <c r="I350" s="24">
        <f>SUM(U339:U349)</f>
        <v>40.57</v>
      </c>
      <c r="J350" s="21">
        <f>160</f>
        <v>160</v>
      </c>
      <c r="K350" s="24">
        <f>SUM(V339:V349)</f>
        <v>1264.3399999999999</v>
      </c>
    </row>
    <row r="351" spans="1:35" ht="14.25" x14ac:dyDescent="0.2">
      <c r="A351" s="29"/>
      <c r="B351" s="29"/>
      <c r="C351" s="29" t="s">
        <v>832</v>
      </c>
      <c r="D351" s="30" t="s">
        <v>833</v>
      </c>
      <c r="E351" s="31">
        <f>Source!AQ391</f>
        <v>15.93</v>
      </c>
      <c r="F351" s="32"/>
      <c r="G351" s="33" t="str">
        <f>Source!DI391</f>
        <v/>
      </c>
      <c r="H351" s="31">
        <f>Source!AV391</f>
        <v>1</v>
      </c>
      <c r="I351" s="32">
        <f>Source!U391</f>
        <v>44.603999999999999</v>
      </c>
      <c r="J351" s="31"/>
      <c r="K351" s="32"/>
      <c r="AB351" s="28">
        <f>I351</f>
        <v>44.603999999999999</v>
      </c>
    </row>
    <row r="352" spans="1:35" ht="15" x14ac:dyDescent="0.25">
      <c r="C352" s="14" t="s">
        <v>834</v>
      </c>
      <c r="H352" s="59">
        <f>I341+I342+I344+I348+I349+I350+SUM(I345:I347)</f>
        <v>4563.49</v>
      </c>
      <c r="I352" s="59"/>
      <c r="J352" s="59">
        <f>K341+K342+K344+K348+K349+K350+SUM(K345:K347)</f>
        <v>66212.62999999999</v>
      </c>
      <c r="K352" s="59"/>
      <c r="O352" s="28">
        <f>I341+I342+I344+I348+I349+I350+SUM(I345:I347)</f>
        <v>4563.49</v>
      </c>
      <c r="P352" s="28">
        <f>K341+K342+K344+K348+K349+K350+SUM(K345:K347)</f>
        <v>66212.62999999999</v>
      </c>
      <c r="X352">
        <f>IF(Source!BI391&lt;=1,I341+I342+I344+I348+I349+I350-0, 0)</f>
        <v>0</v>
      </c>
      <c r="Y352">
        <f>IF(Source!BI391=2,I341+I342+I344+I348+I349+I350-0, 0)</f>
        <v>2578.92</v>
      </c>
      <c r="Z352">
        <f>IF(Source!BI391=3,I341+I342+I344+I348+I349+I350-0, 0)</f>
        <v>0</v>
      </c>
      <c r="AA352">
        <f>IF(Source!BI391=4,I341+I342+I344+I348+I349+I350,0)</f>
        <v>0</v>
      </c>
    </row>
    <row r="354" spans="1:35" ht="42.75" x14ac:dyDescent="0.2">
      <c r="A354" s="20">
        <v>4</v>
      </c>
      <c r="B354" s="20" t="str">
        <f>Source!F395</f>
        <v>4.8-80-1</v>
      </c>
      <c r="C354" s="20" t="s">
        <v>344</v>
      </c>
      <c r="D354" s="22" t="str">
        <f>Source!H395</f>
        <v>100 М КАБЕЛЯ</v>
      </c>
      <c r="E354" s="21">
        <f>Source!I395</f>
        <v>2.8</v>
      </c>
      <c r="F354" s="24"/>
      <c r="G354" s="23"/>
      <c r="H354" s="21"/>
      <c r="I354" s="24"/>
      <c r="J354" s="21"/>
      <c r="K354" s="24"/>
      <c r="Q354">
        <f>ROUND((Source!DN395/100)*ROUND((ROUND((Source!AF395*Source!AV395*Source!I395),2)),2), 2)</f>
        <v>413.39</v>
      </c>
      <c r="R354">
        <f>Source!X395</f>
        <v>11576.01</v>
      </c>
      <c r="S354">
        <f>ROUND((Source!DO395/100)*ROUND((ROUND((Source!AF395*Source!AV395*Source!I395),2)),2), 2)</f>
        <v>258.37</v>
      </c>
      <c r="T354">
        <f>Source!Y395</f>
        <v>5410.53</v>
      </c>
      <c r="U354">
        <f>ROUND((175/100)*ROUND((ROUND((Source!AE395*Source!AV395*Source!I395),2)),2), 2)</f>
        <v>21.67</v>
      </c>
      <c r="V354">
        <f>ROUND((160/100)*ROUND(ROUND((ROUND((Source!AE395*Source!AV395*Source!I395),2)*Source!BS395),2), 2), 2)</f>
        <v>675.25</v>
      </c>
      <c r="AI354">
        <v>0</v>
      </c>
    </row>
    <row r="355" spans="1:35" x14ac:dyDescent="0.2">
      <c r="C355" s="25" t="str">
        <f>"Объем: "&amp;Source!I395&amp;"=80/"&amp;"100"</f>
        <v>Объем: 2,8=80/100</v>
      </c>
    </row>
    <row r="356" spans="1:35" ht="14.25" x14ac:dyDescent="0.2">
      <c r="A356" s="20"/>
      <c r="B356" s="20"/>
      <c r="C356" s="20" t="s">
        <v>825</v>
      </c>
      <c r="D356" s="22"/>
      <c r="E356" s="21"/>
      <c r="F356" s="24">
        <f>Source!AO395</f>
        <v>131.82</v>
      </c>
      <c r="G356" s="23" t="str">
        <f>Source!DG395</f>
        <v/>
      </c>
      <c r="H356" s="21">
        <f>Source!AV395</f>
        <v>1</v>
      </c>
      <c r="I356" s="24">
        <f>ROUND((ROUND((Source!AF395*Source!AV395*Source!I395),2)),2)</f>
        <v>369.1</v>
      </c>
      <c r="J356" s="21">
        <f>IF(Source!BA395&lt;&gt; 0, Source!BA395, 1)</f>
        <v>34.090000000000003</v>
      </c>
      <c r="K356" s="24">
        <f>Source!S395</f>
        <v>12582.62</v>
      </c>
      <c r="W356">
        <f>I356</f>
        <v>369.1</v>
      </c>
    </row>
    <row r="357" spans="1:35" ht="14.25" x14ac:dyDescent="0.2">
      <c r="A357" s="20"/>
      <c r="B357" s="20"/>
      <c r="C357" s="20" t="s">
        <v>826</v>
      </c>
      <c r="D357" s="22"/>
      <c r="E357" s="21"/>
      <c r="F357" s="24">
        <f>Source!AM395</f>
        <v>36.36</v>
      </c>
      <c r="G357" s="23" t="str">
        <f>Source!DE395</f>
        <v/>
      </c>
      <c r="H357" s="21">
        <f>Source!AV395</f>
        <v>1</v>
      </c>
      <c r="I357" s="24">
        <f>(ROUND((ROUND(((Source!ET395)*Source!AV395*Source!I395),2)),2)+ROUND((ROUND(((Source!AE395-(Source!EU395))*Source!AV395*Source!I395),2)),2))</f>
        <v>101.81</v>
      </c>
      <c r="J357" s="21">
        <f>IF(Source!BB395&lt;&gt; 0, Source!BB395, 1)</f>
        <v>11.92</v>
      </c>
      <c r="K357" s="24">
        <f>Source!Q395</f>
        <v>1213.58</v>
      </c>
    </row>
    <row r="358" spans="1:35" ht="14.25" x14ac:dyDescent="0.2">
      <c r="A358" s="20"/>
      <c r="B358" s="20"/>
      <c r="C358" s="20" t="s">
        <v>827</v>
      </c>
      <c r="D358" s="22"/>
      <c r="E358" s="21"/>
      <c r="F358" s="24">
        <f>Source!AN395</f>
        <v>4.42</v>
      </c>
      <c r="G358" s="23" t="str">
        <f>Source!DF395</f>
        <v/>
      </c>
      <c r="H358" s="21">
        <f>Source!AV395</f>
        <v>1</v>
      </c>
      <c r="I358" s="26">
        <f>ROUND((ROUND((Source!AE395*Source!AV395*Source!I395),2)),2)</f>
        <v>12.38</v>
      </c>
      <c r="J358" s="21">
        <f>IF(Source!BS395&lt;&gt; 0, Source!BS395, 1)</f>
        <v>34.090000000000003</v>
      </c>
      <c r="K358" s="26">
        <f>Source!R395</f>
        <v>422.03</v>
      </c>
      <c r="W358">
        <f>I358</f>
        <v>12.38</v>
      </c>
    </row>
    <row r="359" spans="1:35" ht="14.25" x14ac:dyDescent="0.2">
      <c r="A359" s="20"/>
      <c r="B359" s="20"/>
      <c r="C359" s="20" t="s">
        <v>837</v>
      </c>
      <c r="D359" s="22"/>
      <c r="E359" s="21"/>
      <c r="F359" s="24">
        <f>Source!AL395</f>
        <v>52.94</v>
      </c>
      <c r="G359" s="23" t="str">
        <f>Source!DD395</f>
        <v/>
      </c>
      <c r="H359" s="21">
        <f>Source!AW395</f>
        <v>1</v>
      </c>
      <c r="I359" s="24">
        <f>ROUND((ROUND((Source!AC395*Source!AW395*Source!I395),2)),2)</f>
        <v>148.22999999999999</v>
      </c>
      <c r="J359" s="21">
        <f>IF(Source!BC395&lt;&gt; 0, Source!BC395, 1)</f>
        <v>17.38</v>
      </c>
      <c r="K359" s="24">
        <f>Source!P395</f>
        <v>2576.2399999999998</v>
      </c>
    </row>
    <row r="360" spans="1:35" ht="42.75" x14ac:dyDescent="0.2">
      <c r="A360" s="20" t="s">
        <v>346</v>
      </c>
      <c r="B360" s="20" t="str">
        <f>Source!F396</f>
        <v>1.23-8-389</v>
      </c>
      <c r="C360" s="20" t="s">
        <v>348</v>
      </c>
      <c r="D360" s="22" t="str">
        <f>Source!H396</f>
        <v>км</v>
      </c>
      <c r="E360" s="21">
        <f>Source!I396</f>
        <v>0.21</v>
      </c>
      <c r="F360" s="24">
        <f>Source!AK396</f>
        <v>6747.27</v>
      </c>
      <c r="G360" s="27" t="s">
        <v>3</v>
      </c>
      <c r="H360" s="21">
        <f>Source!AW396</f>
        <v>1</v>
      </c>
      <c r="I360" s="24">
        <f>ROUND((ROUND((Source!AC396*Source!AW396*Source!I396),2)),2)+(ROUND((ROUND(((Source!ET396)*Source!AV396*Source!I396),2)),2)+ROUND((ROUND(((Source!AE396-(Source!EU396))*Source!AV396*Source!I396),2)),2))+ROUND((ROUND((Source!AF396*Source!AV396*Source!I396),2)),2)</f>
        <v>1416.93</v>
      </c>
      <c r="J360" s="21">
        <f>IF(Source!BC396&lt;&gt; 0, Source!BC396, 1)</f>
        <v>7.27</v>
      </c>
      <c r="K360" s="24">
        <f>Source!O396</f>
        <v>10301.08</v>
      </c>
      <c r="Q360">
        <f>ROUND((Source!DN396/100)*ROUND((ROUND((Source!AF396*Source!AV396*Source!I396),2)),2), 2)</f>
        <v>0</v>
      </c>
      <c r="R360">
        <f>Source!X396</f>
        <v>0</v>
      </c>
      <c r="S360">
        <f>ROUND((Source!DO396/100)*ROUND((ROUND((Source!AF396*Source!AV396*Source!I396),2)),2), 2)</f>
        <v>0</v>
      </c>
      <c r="T360">
        <f>Source!Y396</f>
        <v>0</v>
      </c>
      <c r="U360">
        <f>ROUND((175/100)*ROUND((ROUND((Source!AE396*Source!AV396*Source!I396),2)),2), 2)</f>
        <v>0</v>
      </c>
      <c r="V360">
        <f>ROUND((160/100)*ROUND(ROUND((ROUND((Source!AE396*Source!AV396*Source!I396),2)*Source!BS396),2), 2), 2)</f>
        <v>0</v>
      </c>
      <c r="X360">
        <f>IF(Source!BI396&lt;=1,I360, 0)</f>
        <v>0</v>
      </c>
      <c r="Y360">
        <f>IF(Source!BI396=2,I360, 0)</f>
        <v>1416.93</v>
      </c>
      <c r="Z360">
        <f>IF(Source!BI396=3,I360, 0)</f>
        <v>0</v>
      </c>
      <c r="AA360">
        <f>IF(Source!BI396=4,I360, 0)</f>
        <v>0</v>
      </c>
      <c r="AI360">
        <v>3</v>
      </c>
    </row>
    <row r="361" spans="1:35" ht="42.75" x14ac:dyDescent="0.2">
      <c r="A361" s="20" t="s">
        <v>350</v>
      </c>
      <c r="B361" s="20" t="str">
        <f>Source!F397</f>
        <v>1.23-8-390</v>
      </c>
      <c r="C361" s="20" t="s">
        <v>352</v>
      </c>
      <c r="D361" s="22" t="str">
        <f>Source!H397</f>
        <v>км</v>
      </c>
      <c r="E361" s="21">
        <f>Source!I397</f>
        <v>6.9999999999999993E-2</v>
      </c>
      <c r="F361" s="24">
        <f>Source!AK397</f>
        <v>11394.78</v>
      </c>
      <c r="G361" s="27" t="s">
        <v>3</v>
      </c>
      <c r="H361" s="21">
        <f>Source!AW397</f>
        <v>1</v>
      </c>
      <c r="I361" s="24">
        <f>ROUND((ROUND((Source!AC397*Source!AW397*Source!I397),2)),2)+(ROUND((ROUND(((Source!ET397)*Source!AV397*Source!I397),2)),2)+ROUND((ROUND(((Source!AE397-(Source!EU397))*Source!AV397*Source!I397),2)),2))+ROUND((ROUND((Source!AF397*Source!AV397*Source!I397),2)),2)</f>
        <v>797.63</v>
      </c>
      <c r="J361" s="21">
        <f>IF(Source!BC397&lt;&gt; 0, Source!BC397, 1)</f>
        <v>6.45</v>
      </c>
      <c r="K361" s="24">
        <f>Source!O397</f>
        <v>5144.71</v>
      </c>
      <c r="Q361">
        <f>ROUND((Source!DN397/100)*ROUND((ROUND((Source!AF397*Source!AV397*Source!I397),2)),2), 2)</f>
        <v>0</v>
      </c>
      <c r="R361">
        <f>Source!X397</f>
        <v>0</v>
      </c>
      <c r="S361">
        <f>ROUND((Source!DO397/100)*ROUND((ROUND((Source!AF397*Source!AV397*Source!I397),2)),2), 2)</f>
        <v>0</v>
      </c>
      <c r="T361">
        <f>Source!Y397</f>
        <v>0</v>
      </c>
      <c r="U361">
        <f>ROUND((175/100)*ROUND((ROUND((Source!AE397*Source!AV397*Source!I397),2)),2), 2)</f>
        <v>0</v>
      </c>
      <c r="V361">
        <f>ROUND((160/100)*ROUND(ROUND((ROUND((Source!AE397*Source!AV397*Source!I397),2)*Source!BS397),2), 2), 2)</f>
        <v>0</v>
      </c>
      <c r="X361">
        <f>IF(Source!BI397&lt;=1,I361, 0)</f>
        <v>0</v>
      </c>
      <c r="Y361">
        <f>IF(Source!BI397=2,I361, 0)</f>
        <v>797.63</v>
      </c>
      <c r="Z361">
        <f>IF(Source!BI397=3,I361, 0)</f>
        <v>0</v>
      </c>
      <c r="AA361">
        <f>IF(Source!BI397=4,I361, 0)</f>
        <v>0</v>
      </c>
      <c r="AI361">
        <v>3</v>
      </c>
    </row>
    <row r="362" spans="1:35" ht="14.25" x14ac:dyDescent="0.2">
      <c r="A362" s="20"/>
      <c r="B362" s="20"/>
      <c r="C362" s="20" t="s">
        <v>828</v>
      </c>
      <c r="D362" s="22" t="s">
        <v>829</v>
      </c>
      <c r="E362" s="21">
        <f>Source!DN395</f>
        <v>112</v>
      </c>
      <c r="F362" s="24"/>
      <c r="G362" s="23"/>
      <c r="H362" s="21"/>
      <c r="I362" s="24">
        <f>SUM(Q354:Q361)</f>
        <v>413.39</v>
      </c>
      <c r="J362" s="21">
        <f>Source!BZ395</f>
        <v>92</v>
      </c>
      <c r="K362" s="24">
        <f>SUM(R354:R361)</f>
        <v>11576.01</v>
      </c>
    </row>
    <row r="363" spans="1:35" ht="14.25" x14ac:dyDescent="0.2">
      <c r="A363" s="20"/>
      <c r="B363" s="20"/>
      <c r="C363" s="20" t="s">
        <v>830</v>
      </c>
      <c r="D363" s="22" t="s">
        <v>829</v>
      </c>
      <c r="E363" s="21">
        <f>Source!DO395</f>
        <v>70</v>
      </c>
      <c r="F363" s="24"/>
      <c r="G363" s="23"/>
      <c r="H363" s="21"/>
      <c r="I363" s="24">
        <f>SUM(S354:S362)</f>
        <v>258.37</v>
      </c>
      <c r="J363" s="21">
        <f>Source!CA395</f>
        <v>43</v>
      </c>
      <c r="K363" s="24">
        <f>SUM(T354:T362)</f>
        <v>5410.53</v>
      </c>
    </row>
    <row r="364" spans="1:35" ht="14.25" x14ac:dyDescent="0.2">
      <c r="A364" s="20"/>
      <c r="B364" s="20"/>
      <c r="C364" s="20" t="s">
        <v>831</v>
      </c>
      <c r="D364" s="22" t="s">
        <v>829</v>
      </c>
      <c r="E364" s="21">
        <f>175</f>
        <v>175</v>
      </c>
      <c r="F364" s="24"/>
      <c r="G364" s="23"/>
      <c r="H364" s="21"/>
      <c r="I364" s="24">
        <f>SUM(U354:U363)</f>
        <v>21.67</v>
      </c>
      <c r="J364" s="21">
        <f>160</f>
        <v>160</v>
      </c>
      <c r="K364" s="24">
        <f>SUM(V354:V363)</f>
        <v>675.25</v>
      </c>
    </row>
    <row r="365" spans="1:35" ht="14.25" x14ac:dyDescent="0.2">
      <c r="A365" s="29"/>
      <c r="B365" s="29"/>
      <c r="C365" s="29" t="s">
        <v>832</v>
      </c>
      <c r="D365" s="30" t="s">
        <v>833</v>
      </c>
      <c r="E365" s="31">
        <f>Source!AQ395</f>
        <v>10.7</v>
      </c>
      <c r="F365" s="32"/>
      <c r="G365" s="33" t="str">
        <f>Source!DI395</f>
        <v/>
      </c>
      <c r="H365" s="31">
        <f>Source!AV395</f>
        <v>1</v>
      </c>
      <c r="I365" s="32">
        <f>Source!U395</f>
        <v>29.959999999999997</v>
      </c>
      <c r="J365" s="31"/>
      <c r="K365" s="32"/>
      <c r="AB365" s="28">
        <f>I365</f>
        <v>29.959999999999997</v>
      </c>
    </row>
    <row r="366" spans="1:35" ht="15" x14ac:dyDescent="0.25">
      <c r="C366" s="14" t="s">
        <v>834</v>
      </c>
      <c r="H366" s="59">
        <f>I356+I357+I359+I362+I363+I364+SUM(I360:I361)</f>
        <v>3527.13</v>
      </c>
      <c r="I366" s="59"/>
      <c r="J366" s="59">
        <f>K356+K357+K359+K362+K363+K364+SUM(K360:K361)</f>
        <v>49480.020000000004</v>
      </c>
      <c r="K366" s="59"/>
      <c r="O366" s="28">
        <f>I356+I357+I359+I362+I363+I364+SUM(I360:I361)</f>
        <v>3527.13</v>
      </c>
      <c r="P366" s="28">
        <f>K356+K357+K359+K362+K363+K364+SUM(K360:K361)</f>
        <v>49480.020000000004</v>
      </c>
      <c r="X366">
        <f>IF(Source!BI395&lt;=1,I356+I357+I359+I362+I363+I364-0, 0)</f>
        <v>0</v>
      </c>
      <c r="Y366">
        <f>IF(Source!BI395=2,I356+I357+I359+I362+I363+I364-0, 0)</f>
        <v>1312.5700000000002</v>
      </c>
      <c r="Z366">
        <f>IF(Source!BI395=3,I356+I357+I359+I362+I363+I364-0, 0)</f>
        <v>0</v>
      </c>
      <c r="AA366">
        <f>IF(Source!BI395=4,I356+I357+I359+I362+I363+I364,0)</f>
        <v>0</v>
      </c>
    </row>
    <row r="369" spans="1:43" ht="15" x14ac:dyDescent="0.25">
      <c r="A369" s="57" t="str">
        <f>CONCATENATE("Итого по подразделу: ",IF(Source!G399&lt;&gt;"Новый подраздел", Source!G399, ""))</f>
        <v>Итого по подразделу: Прокладка силовых и осветительных кабельных линий</v>
      </c>
      <c r="B369" s="57"/>
      <c r="C369" s="57"/>
      <c r="D369" s="57"/>
      <c r="E369" s="57"/>
      <c r="F369" s="57"/>
      <c r="G369" s="57"/>
      <c r="H369" s="55">
        <f>SUM(O312:O368)</f>
        <v>18050.04</v>
      </c>
      <c r="I369" s="56"/>
      <c r="J369" s="55">
        <f>SUM(P312:P368)</f>
        <v>190246.39</v>
      </c>
      <c r="K369" s="56"/>
      <c r="AQ369" s="35" t="str">
        <f>CONCATENATE("Итого по подразделу: ",IF(Source!G399&lt;&gt;"Новый подраздел", Source!G399, ""))</f>
        <v>Итого по подразделу: Прокладка силовых и осветительных кабельных линий</v>
      </c>
    </row>
    <row r="370" spans="1:43" hidden="1" x14ac:dyDescent="0.2">
      <c r="A370" t="s">
        <v>835</v>
      </c>
      <c r="H370">
        <f>SUM(AC312:AC369)</f>
        <v>0</v>
      </c>
      <c r="J370">
        <f>SUM(AD312:AD369)</f>
        <v>0</v>
      </c>
    </row>
    <row r="371" spans="1:43" hidden="1" x14ac:dyDescent="0.2">
      <c r="A371" t="s">
        <v>836</v>
      </c>
      <c r="H371">
        <f>SUM(AE312:AE370)</f>
        <v>0</v>
      </c>
      <c r="J371">
        <f>SUM(AF312:AF370)</f>
        <v>0</v>
      </c>
    </row>
    <row r="373" spans="1:43" ht="16.5" x14ac:dyDescent="0.25">
      <c r="A373" s="60" t="str">
        <f>CONCATENATE("Подраздел: ",IF(Source!G429&lt;&gt;"Новый подраздел", Source!G429, ""))</f>
        <v>Подраздел: Установка электрооборудования</v>
      </c>
      <c r="B373" s="60"/>
      <c r="C373" s="60"/>
      <c r="D373" s="60"/>
      <c r="E373" s="60"/>
      <c r="F373" s="60"/>
      <c r="G373" s="60"/>
      <c r="H373" s="60"/>
      <c r="I373" s="60"/>
      <c r="J373" s="60"/>
      <c r="K373" s="60"/>
    </row>
    <row r="374" spans="1:43" ht="57" x14ac:dyDescent="0.2">
      <c r="A374" s="20">
        <v>5</v>
      </c>
      <c r="B374" s="20" t="str">
        <f>Source!F433</f>
        <v>4.8-251-9</v>
      </c>
      <c r="C374" s="20" t="s">
        <v>356</v>
      </c>
      <c r="D374" s="22" t="str">
        <f>Source!H433</f>
        <v>1  ШТ.</v>
      </c>
      <c r="E374" s="21">
        <f>Source!I433</f>
        <v>1</v>
      </c>
      <c r="F374" s="24"/>
      <c r="G374" s="23"/>
      <c r="H374" s="21"/>
      <c r="I374" s="24"/>
      <c r="J374" s="21"/>
      <c r="K374" s="24"/>
      <c r="Q374">
        <f>ROUND((Source!DN433/100)*ROUND((ROUND((Source!AF433*Source!AV433*Source!I433),2)),2), 2)</f>
        <v>42.19</v>
      </c>
      <c r="R374">
        <f>Source!X433</f>
        <v>1181.44</v>
      </c>
      <c r="S374">
        <f>ROUND((Source!DO433/100)*ROUND((ROUND((Source!AF433*Source!AV433*Source!I433),2)),2), 2)</f>
        <v>26.37</v>
      </c>
      <c r="T374">
        <f>Source!Y433</f>
        <v>552.19000000000005</v>
      </c>
      <c r="U374">
        <f>ROUND((175/100)*ROUND((ROUND((Source!AE433*Source!AV433*Source!I433),2)),2), 2)</f>
        <v>0.23</v>
      </c>
      <c r="V374">
        <f>ROUND((160/100)*ROUND(ROUND((ROUND((Source!AE433*Source!AV433*Source!I433),2)*Source!BS433),2), 2), 2)</f>
        <v>7.09</v>
      </c>
      <c r="AI374">
        <v>0</v>
      </c>
    </row>
    <row r="375" spans="1:43" ht="14.25" x14ac:dyDescent="0.2">
      <c r="A375" s="20"/>
      <c r="B375" s="20"/>
      <c r="C375" s="20" t="s">
        <v>825</v>
      </c>
      <c r="D375" s="22"/>
      <c r="E375" s="21"/>
      <c r="F375" s="24">
        <f>Source!AO433</f>
        <v>37.67</v>
      </c>
      <c r="G375" s="23" t="str">
        <f>Source!DG433</f>
        <v/>
      </c>
      <c r="H375" s="21">
        <f>Source!AV433</f>
        <v>1</v>
      </c>
      <c r="I375" s="24">
        <f>ROUND((ROUND((Source!AF433*Source!AV433*Source!I433),2)),2)</f>
        <v>37.67</v>
      </c>
      <c r="J375" s="21">
        <f>IF(Source!BA433&lt;&gt; 0, Source!BA433, 1)</f>
        <v>34.090000000000003</v>
      </c>
      <c r="K375" s="24">
        <f>Source!S433</f>
        <v>1284.17</v>
      </c>
      <c r="W375">
        <f>I375</f>
        <v>37.67</v>
      </c>
    </row>
    <row r="376" spans="1:43" ht="14.25" x14ac:dyDescent="0.2">
      <c r="A376" s="20"/>
      <c r="B376" s="20"/>
      <c r="C376" s="20" t="s">
        <v>826</v>
      </c>
      <c r="D376" s="22"/>
      <c r="E376" s="21"/>
      <c r="F376" s="24">
        <f>Source!AM433</f>
        <v>1.33</v>
      </c>
      <c r="G376" s="23" t="str">
        <f>Source!DE433</f>
        <v/>
      </c>
      <c r="H376" s="21">
        <f>Source!AV433</f>
        <v>1</v>
      </c>
      <c r="I376" s="24">
        <f>(ROUND((ROUND(((Source!ET433)*Source!AV433*Source!I433),2)),2)+ROUND((ROUND(((Source!AE433-(Source!EU433))*Source!AV433*Source!I433),2)),2))</f>
        <v>1.33</v>
      </c>
      <c r="J376" s="21">
        <f>IF(Source!BB433&lt;&gt; 0, Source!BB433, 1)</f>
        <v>11.13</v>
      </c>
      <c r="K376" s="24">
        <f>Source!Q433</f>
        <v>14.8</v>
      </c>
    </row>
    <row r="377" spans="1:43" ht="14.25" x14ac:dyDescent="0.2">
      <c r="A377" s="20"/>
      <c r="B377" s="20"/>
      <c r="C377" s="20" t="s">
        <v>827</v>
      </c>
      <c r="D377" s="22"/>
      <c r="E377" s="21"/>
      <c r="F377" s="24">
        <f>Source!AN433</f>
        <v>0.13</v>
      </c>
      <c r="G377" s="23" t="str">
        <f>Source!DF433</f>
        <v/>
      </c>
      <c r="H377" s="21">
        <f>Source!AV433</f>
        <v>1</v>
      </c>
      <c r="I377" s="26">
        <f>ROUND((ROUND((Source!AE433*Source!AV433*Source!I433),2)),2)</f>
        <v>0.13</v>
      </c>
      <c r="J377" s="21">
        <f>IF(Source!BS433&lt;&gt; 0, Source!BS433, 1)</f>
        <v>34.090000000000003</v>
      </c>
      <c r="K377" s="26">
        <f>Source!R433</f>
        <v>4.43</v>
      </c>
      <c r="W377">
        <f>I377</f>
        <v>0.13</v>
      </c>
    </row>
    <row r="378" spans="1:43" ht="14.25" x14ac:dyDescent="0.2">
      <c r="A378" s="20"/>
      <c r="B378" s="20"/>
      <c r="C378" s="20" t="s">
        <v>837</v>
      </c>
      <c r="D378" s="22"/>
      <c r="E378" s="21"/>
      <c r="F378" s="24">
        <f>Source!AL433</f>
        <v>30.21</v>
      </c>
      <c r="G378" s="23" t="str">
        <f>Source!DD433</f>
        <v/>
      </c>
      <c r="H378" s="21">
        <f>Source!AW433</f>
        <v>1</v>
      </c>
      <c r="I378" s="24">
        <f>ROUND((ROUND((Source!AC433*Source!AW433*Source!I433),2)),2)</f>
        <v>30.21</v>
      </c>
      <c r="J378" s="21">
        <f>IF(Source!BC433&lt;&gt; 0, Source!BC433, 1)</f>
        <v>5.89</v>
      </c>
      <c r="K378" s="24">
        <f>Source!P433</f>
        <v>177.94</v>
      </c>
    </row>
    <row r="379" spans="1:43" ht="99.75" x14ac:dyDescent="0.2">
      <c r="A379" s="20" t="s">
        <v>361</v>
      </c>
      <c r="B379" s="20" t="str">
        <f>Source!F434</f>
        <v>1.21-4-256</v>
      </c>
      <c r="C379" s="20" t="s">
        <v>363</v>
      </c>
      <c r="D379" s="22" t="str">
        <f>Source!H434</f>
        <v>шт.</v>
      </c>
      <c r="E379" s="21">
        <f>Source!I434</f>
        <v>1</v>
      </c>
      <c r="F379" s="24">
        <f>Source!AK434</f>
        <v>80.400000000000006</v>
      </c>
      <c r="G379" s="27" t="s">
        <v>3</v>
      </c>
      <c r="H379" s="21">
        <f>Source!AW434</f>
        <v>1</v>
      </c>
      <c r="I379" s="24">
        <f>ROUND((ROUND((Source!AC434*Source!AW434*Source!I434),2)),2)+(ROUND((ROUND(((Source!ET434)*Source!AV434*Source!I434),2)),2)+ROUND((ROUND(((Source!AE434-(Source!EU434))*Source!AV434*Source!I434),2)),2))+ROUND((ROUND((Source!AF434*Source!AV434*Source!I434),2)),2)</f>
        <v>80.400000000000006</v>
      </c>
      <c r="J379" s="21">
        <f>IF(Source!BC434&lt;&gt; 0, Source!BC434, 1)</f>
        <v>8.91</v>
      </c>
      <c r="K379" s="24">
        <f>Source!O434</f>
        <v>716.36</v>
      </c>
      <c r="Q379">
        <f>ROUND((Source!DN434/100)*ROUND((ROUND((Source!AF434*Source!AV434*Source!I434),2)),2), 2)</f>
        <v>0</v>
      </c>
      <c r="R379">
        <f>Source!X434</f>
        <v>0</v>
      </c>
      <c r="S379">
        <f>ROUND((Source!DO434/100)*ROUND((ROUND((Source!AF434*Source!AV434*Source!I434),2)),2), 2)</f>
        <v>0</v>
      </c>
      <c r="T379">
        <f>Source!Y434</f>
        <v>0</v>
      </c>
      <c r="U379">
        <f>ROUND((175/100)*ROUND((ROUND((Source!AE434*Source!AV434*Source!I434),2)),2), 2)</f>
        <v>0</v>
      </c>
      <c r="V379">
        <f>ROUND((160/100)*ROUND(ROUND((ROUND((Source!AE434*Source!AV434*Source!I434),2)*Source!BS434),2), 2), 2)</f>
        <v>0</v>
      </c>
      <c r="X379">
        <f>IF(Source!BI434&lt;=1,I379, 0)</f>
        <v>0</v>
      </c>
      <c r="Y379">
        <f>IF(Source!BI434=2,I379, 0)</f>
        <v>80.400000000000006</v>
      </c>
      <c r="Z379">
        <f>IF(Source!BI434=3,I379, 0)</f>
        <v>0</v>
      </c>
      <c r="AA379">
        <f>IF(Source!BI434=4,I379, 0)</f>
        <v>0</v>
      </c>
      <c r="AI379">
        <v>3</v>
      </c>
    </row>
    <row r="380" spans="1:43" ht="14.25" x14ac:dyDescent="0.2">
      <c r="A380" s="20"/>
      <c r="B380" s="20"/>
      <c r="C380" s="20" t="s">
        <v>828</v>
      </c>
      <c r="D380" s="22" t="s">
        <v>829</v>
      </c>
      <c r="E380" s="21">
        <f>Source!DN433</f>
        <v>112</v>
      </c>
      <c r="F380" s="24"/>
      <c r="G380" s="23"/>
      <c r="H380" s="21"/>
      <c r="I380" s="24">
        <f>SUM(Q374:Q379)</f>
        <v>42.19</v>
      </c>
      <c r="J380" s="21">
        <f>Source!BZ433</f>
        <v>92</v>
      </c>
      <c r="K380" s="24">
        <f>SUM(R374:R379)</f>
        <v>1181.44</v>
      </c>
    </row>
    <row r="381" spans="1:43" ht="14.25" x14ac:dyDescent="0.2">
      <c r="A381" s="20"/>
      <c r="B381" s="20"/>
      <c r="C381" s="20" t="s">
        <v>830</v>
      </c>
      <c r="D381" s="22" t="s">
        <v>829</v>
      </c>
      <c r="E381" s="21">
        <f>Source!DO433</f>
        <v>70</v>
      </c>
      <c r="F381" s="24"/>
      <c r="G381" s="23"/>
      <c r="H381" s="21"/>
      <c r="I381" s="24">
        <f>SUM(S374:S380)</f>
        <v>26.37</v>
      </c>
      <c r="J381" s="21">
        <f>Source!CA433</f>
        <v>43</v>
      </c>
      <c r="K381" s="24">
        <f>SUM(T374:T380)</f>
        <v>552.19000000000005</v>
      </c>
    </row>
    <row r="382" spans="1:43" ht="14.25" x14ac:dyDescent="0.2">
      <c r="A382" s="20"/>
      <c r="B382" s="20"/>
      <c r="C382" s="20" t="s">
        <v>831</v>
      </c>
      <c r="D382" s="22" t="s">
        <v>829</v>
      </c>
      <c r="E382" s="21">
        <f>175</f>
        <v>175</v>
      </c>
      <c r="F382" s="24"/>
      <c r="G382" s="23"/>
      <c r="H382" s="21"/>
      <c r="I382" s="24">
        <f>SUM(U374:U381)</f>
        <v>0.23</v>
      </c>
      <c r="J382" s="21">
        <f>160</f>
        <v>160</v>
      </c>
      <c r="K382" s="24">
        <f>SUM(V374:V381)</f>
        <v>7.09</v>
      </c>
    </row>
    <row r="383" spans="1:43" ht="14.25" x14ac:dyDescent="0.2">
      <c r="A383" s="29"/>
      <c r="B383" s="29"/>
      <c r="C383" s="29" t="s">
        <v>832</v>
      </c>
      <c r="D383" s="30" t="s">
        <v>833</v>
      </c>
      <c r="E383" s="31">
        <f>Source!AQ433</f>
        <v>2.9</v>
      </c>
      <c r="F383" s="32"/>
      <c r="G383" s="33" t="str">
        <f>Source!DI433</f>
        <v/>
      </c>
      <c r="H383" s="31">
        <f>Source!AV433</f>
        <v>1</v>
      </c>
      <c r="I383" s="32">
        <f>Source!U433</f>
        <v>2.9</v>
      </c>
      <c r="J383" s="31"/>
      <c r="K383" s="32"/>
      <c r="AB383" s="28">
        <f>I383</f>
        <v>2.9</v>
      </c>
    </row>
    <row r="384" spans="1:43" ht="15" x14ac:dyDescent="0.25">
      <c r="C384" s="14" t="s">
        <v>834</v>
      </c>
      <c r="H384" s="59">
        <f>I375+I376+I378+I380+I381+I382+SUM(I379:I379)</f>
        <v>218.4</v>
      </c>
      <c r="I384" s="59"/>
      <c r="J384" s="59">
        <f>K375+K376+K378+K380+K381+K382+SUM(K379:K379)</f>
        <v>3933.9900000000007</v>
      </c>
      <c r="K384" s="59"/>
      <c r="O384" s="28">
        <f>I375+I376+I378+I380+I381+I382+SUM(I379:I379)</f>
        <v>218.4</v>
      </c>
      <c r="P384" s="28">
        <f>K375+K376+K378+K380+K381+K382+SUM(K379:K379)</f>
        <v>3933.9900000000007</v>
      </c>
      <c r="X384">
        <f>IF(Source!BI433&lt;=1,I375+I376+I378+I380+I381+I382-0, 0)</f>
        <v>0</v>
      </c>
      <c r="Y384">
        <f>IF(Source!BI433=2,I375+I376+I378+I380+I381+I382-0, 0)</f>
        <v>138</v>
      </c>
      <c r="Z384">
        <f>IF(Source!BI433=3,I375+I376+I378+I380+I381+I382-0, 0)</f>
        <v>0</v>
      </c>
      <c r="AA384">
        <f>IF(Source!BI433=4,I375+I376+I378+I380+I381+I382,0)</f>
        <v>0</v>
      </c>
    </row>
    <row r="386" spans="1:35" ht="85.5" x14ac:dyDescent="0.2">
      <c r="A386" s="20">
        <v>6</v>
      </c>
      <c r="B386" s="20" t="str">
        <f>Source!F435</f>
        <v>4.8-218-1</v>
      </c>
      <c r="C386" s="20" t="s">
        <v>366</v>
      </c>
      <c r="D386" s="22" t="str">
        <f>Source!H435</f>
        <v>1  ШТ.</v>
      </c>
      <c r="E386" s="21">
        <f>Source!I435</f>
        <v>4</v>
      </c>
      <c r="F386" s="24"/>
      <c r="G386" s="23"/>
      <c r="H386" s="21"/>
      <c r="I386" s="24"/>
      <c r="J386" s="21"/>
      <c r="K386" s="24"/>
      <c r="Q386">
        <f>ROUND((Source!DN435/100)*ROUND((ROUND((Source!AF435*Source!AV435*Source!I435),2)),2), 2)</f>
        <v>59.85</v>
      </c>
      <c r="R386">
        <f>Source!X435</f>
        <v>1676.03</v>
      </c>
      <c r="S386">
        <f>ROUND((Source!DO435/100)*ROUND((ROUND((Source!AF435*Source!AV435*Source!I435),2)),2), 2)</f>
        <v>37.409999999999997</v>
      </c>
      <c r="T386">
        <f>Source!Y435</f>
        <v>783.36</v>
      </c>
      <c r="U386">
        <f>ROUND((175/100)*ROUND((ROUND((Source!AE435*Source!AV435*Source!I435),2)),2), 2)</f>
        <v>0</v>
      </c>
      <c r="V386">
        <f>ROUND((160/100)*ROUND(ROUND((ROUND((Source!AE435*Source!AV435*Source!I435),2)*Source!BS435),2), 2), 2)</f>
        <v>0</v>
      </c>
      <c r="AI386">
        <v>0</v>
      </c>
    </row>
    <row r="387" spans="1:35" ht="14.25" x14ac:dyDescent="0.2">
      <c r="A387" s="20"/>
      <c r="B387" s="20"/>
      <c r="C387" s="20" t="s">
        <v>825</v>
      </c>
      <c r="D387" s="22"/>
      <c r="E387" s="21"/>
      <c r="F387" s="24">
        <f>Source!AO435</f>
        <v>16.7</v>
      </c>
      <c r="G387" s="23" t="str">
        <f>Source!DG435</f>
        <v>)*0,8</v>
      </c>
      <c r="H387" s="21">
        <f>Source!AV435</f>
        <v>1</v>
      </c>
      <c r="I387" s="24">
        <f>ROUND((ROUND((Source!AF435*Source!AV435*Source!I435),2)),2)</f>
        <v>53.44</v>
      </c>
      <c r="J387" s="21">
        <f>IF(Source!BA435&lt;&gt; 0, Source!BA435, 1)</f>
        <v>34.090000000000003</v>
      </c>
      <c r="K387" s="24">
        <f>Source!S435</f>
        <v>1821.77</v>
      </c>
      <c r="W387">
        <f>I387</f>
        <v>53.44</v>
      </c>
    </row>
    <row r="388" spans="1:35" ht="14.25" x14ac:dyDescent="0.2">
      <c r="A388" s="20"/>
      <c r="B388" s="20"/>
      <c r="C388" s="20" t="s">
        <v>826</v>
      </c>
      <c r="D388" s="22"/>
      <c r="E388" s="21"/>
      <c r="F388" s="24">
        <f>Source!AM435</f>
        <v>0.79</v>
      </c>
      <c r="G388" s="23" t="str">
        <f>Source!DE435</f>
        <v>)*0,8</v>
      </c>
      <c r="H388" s="21">
        <f>Source!AV435</f>
        <v>1</v>
      </c>
      <c r="I388" s="24">
        <f>(ROUND((ROUND((((Source!ET435*0.8))*Source!AV435*Source!I435),2)),2)+ROUND((ROUND(((Source!AE435-((Source!EU435*0.8)))*Source!AV435*Source!I435),2)),2))</f>
        <v>2.5299999999999998</v>
      </c>
      <c r="J388" s="21">
        <f>IF(Source!BB435&lt;&gt; 0, Source!BB435, 1)</f>
        <v>10.8</v>
      </c>
      <c r="K388" s="24">
        <f>Source!Q435</f>
        <v>27.32</v>
      </c>
    </row>
    <row r="389" spans="1:35" ht="14.25" x14ac:dyDescent="0.2">
      <c r="A389" s="20"/>
      <c r="B389" s="20"/>
      <c r="C389" s="20" t="s">
        <v>837</v>
      </c>
      <c r="D389" s="22"/>
      <c r="E389" s="21"/>
      <c r="F389" s="24">
        <f>Source!AL435</f>
        <v>25.27</v>
      </c>
      <c r="G389" s="23" t="str">
        <f>Source!DD435</f>
        <v/>
      </c>
      <c r="H389" s="21">
        <f>Source!AW435</f>
        <v>1</v>
      </c>
      <c r="I389" s="24">
        <f>ROUND((ROUND((Source!AC435*Source!AW435*Source!I435),2)),2)</f>
        <v>101.08</v>
      </c>
      <c r="J389" s="21">
        <f>IF(Source!BC435&lt;&gt; 0, Source!BC435, 1)</f>
        <v>6.14</v>
      </c>
      <c r="K389" s="24">
        <f>Source!P435</f>
        <v>620.63</v>
      </c>
    </row>
    <row r="390" spans="1:35" ht="28.5" x14ac:dyDescent="0.2">
      <c r="A390" s="20" t="s">
        <v>369</v>
      </c>
      <c r="B390" s="20" t="str">
        <f>Source!F436</f>
        <v>1.21-5-477</v>
      </c>
      <c r="C390" s="20" t="s">
        <v>371</v>
      </c>
      <c r="D390" s="22" t="str">
        <f>Source!H436</f>
        <v>шт.</v>
      </c>
      <c r="E390" s="21">
        <f>Source!I436</f>
        <v>3</v>
      </c>
      <c r="F390" s="24">
        <f>Source!AK436</f>
        <v>105.01</v>
      </c>
      <c r="G390" s="27" t="s">
        <v>3</v>
      </c>
      <c r="H390" s="21">
        <f>Source!AW436</f>
        <v>1</v>
      </c>
      <c r="I390" s="24">
        <f>ROUND((ROUND((Source!AC436*Source!AW436*Source!I436),2)),2)+(ROUND((ROUND(((Source!ET436)*Source!AV436*Source!I436),2)),2)+ROUND((ROUND(((Source!AE436-(Source!EU436))*Source!AV436*Source!I436),2)),2))+ROUND((ROUND((Source!AF436*Source!AV436*Source!I436),2)),2)</f>
        <v>315.02999999999997</v>
      </c>
      <c r="J390" s="21">
        <f>IF(Source!BC436&lt;&gt; 0, Source!BC436, 1)</f>
        <v>9.02</v>
      </c>
      <c r="K390" s="24">
        <f>Source!O436</f>
        <v>2841.57</v>
      </c>
      <c r="Q390">
        <f>ROUND((Source!DN436/100)*ROUND((ROUND((Source!AF436*Source!AV436*Source!I436),2)),2), 2)</f>
        <v>0</v>
      </c>
      <c r="R390">
        <f>Source!X436</f>
        <v>0</v>
      </c>
      <c r="S390">
        <f>ROUND((Source!DO436/100)*ROUND((ROUND((Source!AF436*Source!AV436*Source!I436),2)),2), 2)</f>
        <v>0</v>
      </c>
      <c r="T390">
        <f>Source!Y436</f>
        <v>0</v>
      </c>
      <c r="U390">
        <f>ROUND((175/100)*ROUND((ROUND((Source!AE436*Source!AV436*Source!I436),2)),2), 2)</f>
        <v>0</v>
      </c>
      <c r="V390">
        <f>ROUND((160/100)*ROUND(ROUND((ROUND((Source!AE436*Source!AV436*Source!I436),2)*Source!BS436),2), 2), 2)</f>
        <v>0</v>
      </c>
      <c r="X390">
        <f>IF(Source!BI436&lt;=1,I390, 0)</f>
        <v>0</v>
      </c>
      <c r="Y390">
        <f>IF(Source!BI436=2,I390, 0)</f>
        <v>315.02999999999997</v>
      </c>
      <c r="Z390">
        <f>IF(Source!BI436=3,I390, 0)</f>
        <v>0</v>
      </c>
      <c r="AA390">
        <f>IF(Source!BI436=4,I390, 0)</f>
        <v>0</v>
      </c>
      <c r="AI390">
        <v>3</v>
      </c>
    </row>
    <row r="391" spans="1:35" ht="114" x14ac:dyDescent="0.2">
      <c r="A391" s="20" t="s">
        <v>373</v>
      </c>
      <c r="B391" s="20" t="str">
        <f>Source!F437</f>
        <v>1.21-5-930</v>
      </c>
      <c r="C391" s="20" t="s">
        <v>375</v>
      </c>
      <c r="D391" s="22" t="str">
        <f>Source!H437</f>
        <v>шт.</v>
      </c>
      <c r="E391" s="21">
        <f>Source!I437</f>
        <v>1</v>
      </c>
      <c r="F391" s="24">
        <f>Source!AK437</f>
        <v>917.23</v>
      </c>
      <c r="G391" s="27" t="s">
        <v>3</v>
      </c>
      <c r="H391" s="21">
        <f>Source!AW437</f>
        <v>1</v>
      </c>
      <c r="I391" s="24">
        <f>ROUND((ROUND((Source!AC437*Source!AW437*Source!I437),2)),2)+(ROUND((ROUND(((Source!ET437)*Source!AV437*Source!I437),2)),2)+ROUND((ROUND(((Source!AE437-(Source!EU437))*Source!AV437*Source!I437),2)),2))+ROUND((ROUND((Source!AF437*Source!AV437*Source!I437),2)),2)</f>
        <v>917.23</v>
      </c>
      <c r="J391" s="21">
        <f>IF(Source!BC437&lt;&gt; 0, Source!BC437, 1)</f>
        <v>6.13</v>
      </c>
      <c r="K391" s="24">
        <f>Source!O437</f>
        <v>5622.62</v>
      </c>
      <c r="Q391">
        <f>ROUND((Source!DN437/100)*ROUND((ROUND((Source!AF437*Source!AV437*Source!I437),2)),2), 2)</f>
        <v>0</v>
      </c>
      <c r="R391">
        <f>Source!X437</f>
        <v>0</v>
      </c>
      <c r="S391">
        <f>ROUND((Source!DO437/100)*ROUND((ROUND((Source!AF437*Source!AV437*Source!I437),2)),2), 2)</f>
        <v>0</v>
      </c>
      <c r="T391">
        <f>Source!Y437</f>
        <v>0</v>
      </c>
      <c r="U391">
        <f>ROUND((175/100)*ROUND((ROUND((Source!AE437*Source!AV437*Source!I437),2)),2), 2)</f>
        <v>0</v>
      </c>
      <c r="V391">
        <f>ROUND((160/100)*ROUND(ROUND((ROUND((Source!AE437*Source!AV437*Source!I437),2)*Source!BS437),2), 2), 2)</f>
        <v>0</v>
      </c>
      <c r="X391">
        <f>IF(Source!BI437&lt;=1,I391, 0)</f>
        <v>0</v>
      </c>
      <c r="Y391">
        <f>IF(Source!BI437=2,I391, 0)</f>
        <v>917.23</v>
      </c>
      <c r="Z391">
        <f>IF(Source!BI437=3,I391, 0)</f>
        <v>0</v>
      </c>
      <c r="AA391">
        <f>IF(Source!BI437=4,I391, 0)</f>
        <v>0</v>
      </c>
      <c r="AI391">
        <v>3</v>
      </c>
    </row>
    <row r="392" spans="1:35" ht="57" x14ac:dyDescent="0.2">
      <c r="A392" s="20" t="s">
        <v>377</v>
      </c>
      <c r="B392" s="20" t="str">
        <f>Source!F438</f>
        <v>1.21-5-1005</v>
      </c>
      <c r="C392" s="20" t="s">
        <v>379</v>
      </c>
      <c r="D392" s="22" t="str">
        <f>Source!H438</f>
        <v>шт.</v>
      </c>
      <c r="E392" s="21">
        <f>Source!I438</f>
        <v>1</v>
      </c>
      <c r="F392" s="24">
        <f>Source!AK438</f>
        <v>8.17</v>
      </c>
      <c r="G392" s="27" t="s">
        <v>3</v>
      </c>
      <c r="H392" s="21">
        <f>Source!AW438</f>
        <v>1</v>
      </c>
      <c r="I392" s="24">
        <f>ROUND((ROUND((Source!AC438*Source!AW438*Source!I438),2)),2)+(ROUND((ROUND(((Source!ET438)*Source!AV438*Source!I438),2)),2)+ROUND((ROUND(((Source!AE438-(Source!EU438))*Source!AV438*Source!I438),2)),2))+ROUND((ROUND((Source!AF438*Source!AV438*Source!I438),2)),2)</f>
        <v>8.17</v>
      </c>
      <c r="J392" s="21">
        <f>IF(Source!BC438&lt;&gt; 0, Source!BC438, 1)</f>
        <v>2.5499999999999998</v>
      </c>
      <c r="K392" s="24">
        <f>Source!O438</f>
        <v>20.83</v>
      </c>
      <c r="Q392">
        <f>ROUND((Source!DN438/100)*ROUND((ROUND((Source!AF438*Source!AV438*Source!I438),2)),2), 2)</f>
        <v>0</v>
      </c>
      <c r="R392">
        <f>Source!X438</f>
        <v>0</v>
      </c>
      <c r="S392">
        <f>ROUND((Source!DO438/100)*ROUND((ROUND((Source!AF438*Source!AV438*Source!I438),2)),2), 2)</f>
        <v>0</v>
      </c>
      <c r="T392">
        <f>Source!Y438</f>
        <v>0</v>
      </c>
      <c r="U392">
        <f>ROUND((175/100)*ROUND((ROUND((Source!AE438*Source!AV438*Source!I438),2)),2), 2)</f>
        <v>0</v>
      </c>
      <c r="V392">
        <f>ROUND((160/100)*ROUND(ROUND((ROUND((Source!AE438*Source!AV438*Source!I438),2)*Source!BS438),2), 2), 2)</f>
        <v>0</v>
      </c>
      <c r="X392">
        <f>IF(Source!BI438&lt;=1,I392, 0)</f>
        <v>0</v>
      </c>
      <c r="Y392">
        <f>IF(Source!BI438=2,I392, 0)</f>
        <v>8.17</v>
      </c>
      <c r="Z392">
        <f>IF(Source!BI438=3,I392, 0)</f>
        <v>0</v>
      </c>
      <c r="AA392">
        <f>IF(Source!BI438=4,I392, 0)</f>
        <v>0</v>
      </c>
      <c r="AI392">
        <v>3</v>
      </c>
    </row>
    <row r="393" spans="1:35" ht="14.25" x14ac:dyDescent="0.2">
      <c r="A393" s="20"/>
      <c r="B393" s="20"/>
      <c r="C393" s="20" t="s">
        <v>828</v>
      </c>
      <c r="D393" s="22" t="s">
        <v>829</v>
      </c>
      <c r="E393" s="21">
        <f>Source!DN435</f>
        <v>112</v>
      </c>
      <c r="F393" s="24"/>
      <c r="G393" s="23"/>
      <c r="H393" s="21"/>
      <c r="I393" s="24">
        <f>SUM(Q386:Q392)</f>
        <v>59.85</v>
      </c>
      <c r="J393" s="21">
        <f>Source!BZ435</f>
        <v>92</v>
      </c>
      <c r="K393" s="24">
        <f>SUM(R386:R392)</f>
        <v>1676.03</v>
      </c>
    </row>
    <row r="394" spans="1:35" ht="14.25" x14ac:dyDescent="0.2">
      <c r="A394" s="20"/>
      <c r="B394" s="20"/>
      <c r="C394" s="20" t="s">
        <v>830</v>
      </c>
      <c r="D394" s="22" t="s">
        <v>829</v>
      </c>
      <c r="E394" s="21">
        <f>Source!DO435</f>
        <v>70</v>
      </c>
      <c r="F394" s="24"/>
      <c r="G394" s="23"/>
      <c r="H394" s="21"/>
      <c r="I394" s="24">
        <f>SUM(S386:S393)</f>
        <v>37.409999999999997</v>
      </c>
      <c r="J394" s="21">
        <f>Source!CA435</f>
        <v>43</v>
      </c>
      <c r="K394" s="24">
        <f>SUM(T386:T393)</f>
        <v>783.36</v>
      </c>
    </row>
    <row r="395" spans="1:35" ht="14.25" x14ac:dyDescent="0.2">
      <c r="A395" s="29"/>
      <c r="B395" s="29"/>
      <c r="C395" s="29" t="s">
        <v>832</v>
      </c>
      <c r="D395" s="30" t="s">
        <v>833</v>
      </c>
      <c r="E395" s="31">
        <f>Source!AQ435</f>
        <v>1.34</v>
      </c>
      <c r="F395" s="32"/>
      <c r="G395" s="33" t="str">
        <f>Source!DI435</f>
        <v>)*0,8</v>
      </c>
      <c r="H395" s="31">
        <f>Source!AV435</f>
        <v>1</v>
      </c>
      <c r="I395" s="32">
        <f>Source!U435</f>
        <v>4.2880000000000003</v>
      </c>
      <c r="J395" s="31"/>
      <c r="K395" s="32"/>
      <c r="AB395" s="28">
        <f>I395</f>
        <v>4.2880000000000003</v>
      </c>
    </row>
    <row r="396" spans="1:35" ht="15" x14ac:dyDescent="0.25">
      <c r="C396" s="14" t="s">
        <v>834</v>
      </c>
      <c r="H396" s="59">
        <f>I387+I388+I389+I393+I394+SUM(I390:I392)</f>
        <v>1494.74</v>
      </c>
      <c r="I396" s="59"/>
      <c r="J396" s="59">
        <f>K387+K388+K389+K393+K394+SUM(K390:K392)</f>
        <v>13414.130000000001</v>
      </c>
      <c r="K396" s="59"/>
      <c r="O396" s="28">
        <f>I387+I388+I389+I393+I394+SUM(I390:I392)</f>
        <v>1494.74</v>
      </c>
      <c r="P396" s="28">
        <f>K387+K388+K389+K393+K394+SUM(K390:K392)</f>
        <v>13414.130000000001</v>
      </c>
      <c r="X396">
        <f>IF(Source!BI435&lt;=1,I387+I388+I389+I393+I394-0, 0)</f>
        <v>0</v>
      </c>
      <c r="Y396">
        <f>IF(Source!BI435=2,I387+I388+I389+I393+I394-0, 0)</f>
        <v>254.31</v>
      </c>
      <c r="Z396">
        <f>IF(Source!BI435=3,I387+I388+I389+I393+I394-0, 0)</f>
        <v>0</v>
      </c>
      <c r="AA396">
        <f>IF(Source!BI435=4,I387+I388+I389+I393+I394,0)</f>
        <v>0</v>
      </c>
    </row>
    <row r="398" spans="1:35" ht="85.5" x14ac:dyDescent="0.2">
      <c r="A398" s="20">
        <v>7</v>
      </c>
      <c r="B398" s="20" t="str">
        <f>Source!F439</f>
        <v>4.8-218-2</v>
      </c>
      <c r="C398" s="20" t="s">
        <v>382</v>
      </c>
      <c r="D398" s="22" t="str">
        <f>Source!H439</f>
        <v>1  ШТ.</v>
      </c>
      <c r="E398" s="21">
        <f>Source!I439</f>
        <v>1</v>
      </c>
      <c r="F398" s="24"/>
      <c r="G398" s="23"/>
      <c r="H398" s="21"/>
      <c r="I398" s="24"/>
      <c r="J398" s="21"/>
      <c r="K398" s="24"/>
      <c r="Q398">
        <f>ROUND((Source!DN439/100)*ROUND((ROUND((Source!AF439*Source!AV439*Source!I439),2)),2), 2)</f>
        <v>22.33</v>
      </c>
      <c r="R398">
        <f>Source!X439</f>
        <v>625.37</v>
      </c>
      <c r="S398">
        <f>ROUND((Source!DO439/100)*ROUND((ROUND((Source!AF439*Source!AV439*Source!I439),2)),2), 2)</f>
        <v>13.96</v>
      </c>
      <c r="T398">
        <f>Source!Y439</f>
        <v>292.29000000000002</v>
      </c>
      <c r="U398">
        <f>ROUND((175/100)*ROUND((ROUND((Source!AE439*Source!AV439*Source!I439),2)),2), 2)</f>
        <v>0.18</v>
      </c>
      <c r="V398">
        <f>ROUND((160/100)*ROUND(ROUND((ROUND((Source!AE439*Source!AV439*Source!I439),2)*Source!BS439),2), 2), 2)</f>
        <v>5.46</v>
      </c>
      <c r="AI398">
        <v>0</v>
      </c>
    </row>
    <row r="399" spans="1:35" ht="14.25" x14ac:dyDescent="0.2">
      <c r="A399" s="20"/>
      <c r="B399" s="20"/>
      <c r="C399" s="20" t="s">
        <v>825</v>
      </c>
      <c r="D399" s="22"/>
      <c r="E399" s="21"/>
      <c r="F399" s="24">
        <f>Source!AO439</f>
        <v>24.92</v>
      </c>
      <c r="G399" s="23" t="str">
        <f>Source!DG439</f>
        <v>)*0,8</v>
      </c>
      <c r="H399" s="21">
        <f>Source!AV439</f>
        <v>1</v>
      </c>
      <c r="I399" s="24">
        <f>ROUND((ROUND((Source!AF439*Source!AV439*Source!I439),2)),2)</f>
        <v>19.940000000000001</v>
      </c>
      <c r="J399" s="21">
        <f>IF(Source!BA439&lt;&gt; 0, Source!BA439, 1)</f>
        <v>34.090000000000003</v>
      </c>
      <c r="K399" s="24">
        <f>Source!S439</f>
        <v>679.75</v>
      </c>
      <c r="W399">
        <f>I399</f>
        <v>19.940000000000001</v>
      </c>
    </row>
    <row r="400" spans="1:35" ht="14.25" x14ac:dyDescent="0.2">
      <c r="A400" s="20"/>
      <c r="B400" s="20"/>
      <c r="C400" s="20" t="s">
        <v>826</v>
      </c>
      <c r="D400" s="22"/>
      <c r="E400" s="21"/>
      <c r="F400" s="24">
        <f>Source!AM439</f>
        <v>1.88</v>
      </c>
      <c r="G400" s="23" t="str">
        <f>Source!DE439</f>
        <v>)*0,8</v>
      </c>
      <c r="H400" s="21">
        <f>Source!AV439</f>
        <v>1</v>
      </c>
      <c r="I400" s="24">
        <f>(ROUND((ROUND((((Source!ET439*0.8))*Source!AV439*Source!I439),2)),2)+ROUND((ROUND(((Source!AE439-((Source!EU439*0.8)))*Source!AV439*Source!I439),2)),2))</f>
        <v>1.5</v>
      </c>
      <c r="J400" s="21">
        <f>IF(Source!BB439&lt;&gt; 0, Source!BB439, 1)</f>
        <v>11.35</v>
      </c>
      <c r="K400" s="24">
        <f>Source!Q439</f>
        <v>17.03</v>
      </c>
    </row>
    <row r="401" spans="1:35" ht="14.25" x14ac:dyDescent="0.2">
      <c r="A401" s="20"/>
      <c r="B401" s="20"/>
      <c r="C401" s="20" t="s">
        <v>827</v>
      </c>
      <c r="D401" s="22"/>
      <c r="E401" s="21"/>
      <c r="F401" s="24">
        <f>Source!AN439</f>
        <v>0.13</v>
      </c>
      <c r="G401" s="23" t="str">
        <f>Source!DF439</f>
        <v>)*0,8</v>
      </c>
      <c r="H401" s="21">
        <f>Source!AV439</f>
        <v>1</v>
      </c>
      <c r="I401" s="26">
        <f>ROUND((ROUND((Source!AE439*Source!AV439*Source!I439),2)),2)</f>
        <v>0.1</v>
      </c>
      <c r="J401" s="21">
        <f>IF(Source!BS439&lt;&gt; 0, Source!BS439, 1)</f>
        <v>34.090000000000003</v>
      </c>
      <c r="K401" s="26">
        <f>Source!R439</f>
        <v>3.41</v>
      </c>
      <c r="W401">
        <f>I401</f>
        <v>0.1</v>
      </c>
    </row>
    <row r="402" spans="1:35" ht="14.25" x14ac:dyDescent="0.2">
      <c r="A402" s="20"/>
      <c r="B402" s="20"/>
      <c r="C402" s="20" t="s">
        <v>837</v>
      </c>
      <c r="D402" s="22"/>
      <c r="E402" s="21"/>
      <c r="F402" s="24">
        <f>Source!AL439</f>
        <v>29.73</v>
      </c>
      <c r="G402" s="23" t="str">
        <f>Source!DD439</f>
        <v/>
      </c>
      <c r="H402" s="21">
        <f>Source!AW439</f>
        <v>1</v>
      </c>
      <c r="I402" s="24">
        <f>ROUND((ROUND((Source!AC439*Source!AW439*Source!I439),2)),2)</f>
        <v>29.73</v>
      </c>
      <c r="J402" s="21">
        <f>IF(Source!BC439&lt;&gt; 0, Source!BC439, 1)</f>
        <v>5.58</v>
      </c>
      <c r="K402" s="24">
        <f>Source!P439</f>
        <v>165.89</v>
      </c>
    </row>
    <row r="403" spans="1:35" ht="114" x14ac:dyDescent="0.2">
      <c r="A403" s="20" t="s">
        <v>384</v>
      </c>
      <c r="B403" s="20" t="str">
        <f>Source!F440</f>
        <v>1.21-5-931</v>
      </c>
      <c r="C403" s="20" t="s">
        <v>386</v>
      </c>
      <c r="D403" s="22" t="str">
        <f>Source!H440</f>
        <v>шт.</v>
      </c>
      <c r="E403" s="21">
        <f>Source!I440</f>
        <v>1</v>
      </c>
      <c r="F403" s="24">
        <f>Source!AK440</f>
        <v>1309.6099999999999</v>
      </c>
      <c r="G403" s="27" t="s">
        <v>3</v>
      </c>
      <c r="H403" s="21">
        <f>Source!AW440</f>
        <v>1</v>
      </c>
      <c r="I403" s="24">
        <f>ROUND((ROUND((Source!AC440*Source!AW440*Source!I440),2)),2)+(ROUND((ROUND(((Source!ET440)*Source!AV440*Source!I440),2)),2)+ROUND((ROUND(((Source!AE440-(Source!EU440))*Source!AV440*Source!I440),2)),2))+ROUND((ROUND((Source!AF440*Source!AV440*Source!I440),2)),2)</f>
        <v>1309.6099999999999</v>
      </c>
      <c r="J403" s="21">
        <f>IF(Source!BC440&lt;&gt; 0, Source!BC440, 1)</f>
        <v>5.43</v>
      </c>
      <c r="K403" s="24">
        <f>Source!O440</f>
        <v>7111.18</v>
      </c>
      <c r="Q403">
        <f>ROUND((Source!DN440/100)*ROUND((ROUND((Source!AF440*Source!AV440*Source!I440),2)),2), 2)</f>
        <v>0</v>
      </c>
      <c r="R403">
        <f>Source!X440</f>
        <v>0</v>
      </c>
      <c r="S403">
        <f>ROUND((Source!DO440/100)*ROUND((ROUND((Source!AF440*Source!AV440*Source!I440),2)),2), 2)</f>
        <v>0</v>
      </c>
      <c r="T403">
        <f>Source!Y440</f>
        <v>0</v>
      </c>
      <c r="U403">
        <f>ROUND((175/100)*ROUND((ROUND((Source!AE440*Source!AV440*Source!I440),2)),2), 2)</f>
        <v>0</v>
      </c>
      <c r="V403">
        <f>ROUND((160/100)*ROUND(ROUND((ROUND((Source!AE440*Source!AV440*Source!I440),2)*Source!BS440),2), 2), 2)</f>
        <v>0</v>
      </c>
      <c r="X403">
        <f>IF(Source!BI440&lt;=1,I403, 0)</f>
        <v>0</v>
      </c>
      <c r="Y403">
        <f>IF(Source!BI440=2,I403, 0)</f>
        <v>1309.6099999999999</v>
      </c>
      <c r="Z403">
        <f>IF(Source!BI440=3,I403, 0)</f>
        <v>0</v>
      </c>
      <c r="AA403">
        <f>IF(Source!BI440=4,I403, 0)</f>
        <v>0</v>
      </c>
      <c r="AI403">
        <v>3</v>
      </c>
    </row>
    <row r="404" spans="1:35" ht="57" x14ac:dyDescent="0.2">
      <c r="A404" s="20" t="s">
        <v>388</v>
      </c>
      <c r="B404" s="20" t="str">
        <f>Source!F441</f>
        <v>1.21-5-1235</v>
      </c>
      <c r="C404" s="20" t="s">
        <v>390</v>
      </c>
      <c r="D404" s="22" t="str">
        <f>Source!H441</f>
        <v>шт.</v>
      </c>
      <c r="E404" s="21">
        <f>Source!I441</f>
        <v>1</v>
      </c>
      <c r="F404" s="24">
        <f>Source!AK441</f>
        <v>121.38</v>
      </c>
      <c r="G404" s="27" t="s">
        <v>3</v>
      </c>
      <c r="H404" s="21">
        <f>Source!AW441</f>
        <v>1</v>
      </c>
      <c r="I404" s="24">
        <f>ROUND((ROUND((Source!AC441*Source!AW441*Source!I441),2)),2)+(ROUND((ROUND(((Source!ET441)*Source!AV441*Source!I441),2)),2)+ROUND((ROUND(((Source!AE441-(Source!EU441))*Source!AV441*Source!I441),2)),2))+ROUND((ROUND((Source!AF441*Source!AV441*Source!I441),2)),2)</f>
        <v>121.38</v>
      </c>
      <c r="J404" s="21">
        <f>IF(Source!BC441&lt;&gt; 0, Source!BC441, 1)</f>
        <v>7.83</v>
      </c>
      <c r="K404" s="24">
        <f>Source!O441</f>
        <v>950.41</v>
      </c>
      <c r="Q404">
        <f>ROUND((Source!DN441/100)*ROUND((ROUND((Source!AF441*Source!AV441*Source!I441),2)),2), 2)</f>
        <v>0</v>
      </c>
      <c r="R404">
        <f>Source!X441</f>
        <v>0</v>
      </c>
      <c r="S404">
        <f>ROUND((Source!DO441/100)*ROUND((ROUND((Source!AF441*Source!AV441*Source!I441),2)),2), 2)</f>
        <v>0</v>
      </c>
      <c r="T404">
        <f>Source!Y441</f>
        <v>0</v>
      </c>
      <c r="U404">
        <f>ROUND((175/100)*ROUND((ROUND((Source!AE441*Source!AV441*Source!I441),2)),2), 2)</f>
        <v>0</v>
      </c>
      <c r="V404">
        <f>ROUND((160/100)*ROUND(ROUND((ROUND((Source!AE441*Source!AV441*Source!I441),2)*Source!BS441),2), 2), 2)</f>
        <v>0</v>
      </c>
      <c r="X404">
        <f>IF(Source!BI441&lt;=1,I404, 0)</f>
        <v>0</v>
      </c>
      <c r="Y404">
        <f>IF(Source!BI441=2,I404, 0)</f>
        <v>121.38</v>
      </c>
      <c r="Z404">
        <f>IF(Source!BI441=3,I404, 0)</f>
        <v>0</v>
      </c>
      <c r="AA404">
        <f>IF(Source!BI441=4,I404, 0)</f>
        <v>0</v>
      </c>
      <c r="AI404">
        <v>3</v>
      </c>
    </row>
    <row r="405" spans="1:35" ht="14.25" x14ac:dyDescent="0.2">
      <c r="A405" s="20"/>
      <c r="B405" s="20"/>
      <c r="C405" s="20" t="s">
        <v>828</v>
      </c>
      <c r="D405" s="22" t="s">
        <v>829</v>
      </c>
      <c r="E405" s="21">
        <f>Source!DN439</f>
        <v>112</v>
      </c>
      <c r="F405" s="24"/>
      <c r="G405" s="23"/>
      <c r="H405" s="21"/>
      <c r="I405" s="24">
        <f>SUM(Q398:Q404)</f>
        <v>22.33</v>
      </c>
      <c r="J405" s="21">
        <f>Source!BZ439</f>
        <v>92</v>
      </c>
      <c r="K405" s="24">
        <f>SUM(R398:R404)</f>
        <v>625.37</v>
      </c>
    </row>
    <row r="406" spans="1:35" ht="14.25" x14ac:dyDescent="0.2">
      <c r="A406" s="20"/>
      <c r="B406" s="20"/>
      <c r="C406" s="20" t="s">
        <v>830</v>
      </c>
      <c r="D406" s="22" t="s">
        <v>829</v>
      </c>
      <c r="E406" s="21">
        <f>Source!DO439</f>
        <v>70</v>
      </c>
      <c r="F406" s="24"/>
      <c r="G406" s="23"/>
      <c r="H406" s="21"/>
      <c r="I406" s="24">
        <f>SUM(S398:S405)</f>
        <v>13.96</v>
      </c>
      <c r="J406" s="21">
        <f>Source!CA439</f>
        <v>43</v>
      </c>
      <c r="K406" s="24">
        <f>SUM(T398:T405)</f>
        <v>292.29000000000002</v>
      </c>
    </row>
    <row r="407" spans="1:35" ht="14.25" x14ac:dyDescent="0.2">
      <c r="A407" s="20"/>
      <c r="B407" s="20"/>
      <c r="C407" s="20" t="s">
        <v>831</v>
      </c>
      <c r="D407" s="22" t="s">
        <v>829</v>
      </c>
      <c r="E407" s="21">
        <f>175</f>
        <v>175</v>
      </c>
      <c r="F407" s="24"/>
      <c r="G407" s="23"/>
      <c r="H407" s="21"/>
      <c r="I407" s="24">
        <f>SUM(U398:U406)</f>
        <v>0.18</v>
      </c>
      <c r="J407" s="21">
        <f>160</f>
        <v>160</v>
      </c>
      <c r="K407" s="24">
        <f>SUM(V398:V406)</f>
        <v>5.46</v>
      </c>
    </row>
    <row r="408" spans="1:35" ht="14.25" x14ac:dyDescent="0.2">
      <c r="A408" s="29"/>
      <c r="B408" s="29"/>
      <c r="C408" s="29" t="s">
        <v>832</v>
      </c>
      <c r="D408" s="30" t="s">
        <v>833</v>
      </c>
      <c r="E408" s="31">
        <f>Source!AQ439</f>
        <v>2</v>
      </c>
      <c r="F408" s="32"/>
      <c r="G408" s="33" t="str">
        <f>Source!DI439</f>
        <v>)*0,8</v>
      </c>
      <c r="H408" s="31">
        <f>Source!AV439</f>
        <v>1</v>
      </c>
      <c r="I408" s="32">
        <f>Source!U439</f>
        <v>1.6</v>
      </c>
      <c r="J408" s="31"/>
      <c r="K408" s="32"/>
      <c r="AB408" s="28">
        <f>I408</f>
        <v>1.6</v>
      </c>
    </row>
    <row r="409" spans="1:35" ht="15" x14ac:dyDescent="0.25">
      <c r="C409" s="14" t="s">
        <v>834</v>
      </c>
      <c r="H409" s="59">
        <f>I399+I400+I402+I405+I406+I407+SUM(I403:I404)</f>
        <v>1518.6299999999999</v>
      </c>
      <c r="I409" s="59"/>
      <c r="J409" s="59">
        <f>K399+K400+K402+K405+K406+K407+SUM(K403:K404)</f>
        <v>9847.380000000001</v>
      </c>
      <c r="K409" s="59"/>
      <c r="O409" s="28">
        <f>I399+I400+I402+I405+I406+I407+SUM(I403:I404)</f>
        <v>1518.6299999999999</v>
      </c>
      <c r="P409" s="28">
        <f>K399+K400+K402+K405+K406+K407+SUM(K403:K404)</f>
        <v>9847.380000000001</v>
      </c>
      <c r="X409">
        <f>IF(Source!BI439&lt;=1,I399+I400+I402+I405+I406+I407-0, 0)</f>
        <v>0</v>
      </c>
      <c r="Y409">
        <f>IF(Source!BI439=2,I399+I400+I402+I405+I406+I407-0, 0)</f>
        <v>87.640000000000015</v>
      </c>
      <c r="Z409">
        <f>IF(Source!BI439=3,I399+I400+I402+I405+I406+I407-0, 0)</f>
        <v>0</v>
      </c>
      <c r="AA409">
        <f>IF(Source!BI439=4,I399+I400+I402+I405+I406+I407,0)</f>
        <v>0</v>
      </c>
    </row>
    <row r="412" spans="1:35" ht="15" x14ac:dyDescent="0.25">
      <c r="A412" s="57" t="str">
        <f>CONCATENATE("Итого по подразделу: ",IF(Source!G443&lt;&gt;"Новый подраздел", Source!G443, ""))</f>
        <v>Итого по подразделу: Установка электрооборудования</v>
      </c>
      <c r="B412" s="57"/>
      <c r="C412" s="57"/>
      <c r="D412" s="57"/>
      <c r="E412" s="57"/>
      <c r="F412" s="57"/>
      <c r="G412" s="57"/>
      <c r="H412" s="55">
        <f>SUM(O373:O411)</f>
        <v>3231.77</v>
      </c>
      <c r="I412" s="56"/>
      <c r="J412" s="55">
        <f>SUM(P373:P411)</f>
        <v>27195.500000000004</v>
      </c>
      <c r="K412" s="56"/>
    </row>
    <row r="413" spans="1:35" hidden="1" x14ac:dyDescent="0.2">
      <c r="A413" t="s">
        <v>835</v>
      </c>
      <c r="H413">
        <f>SUM(AC373:AC412)</f>
        <v>0</v>
      </c>
      <c r="J413">
        <f>SUM(AD373:AD412)</f>
        <v>0</v>
      </c>
    </row>
    <row r="414" spans="1:35" hidden="1" x14ac:dyDescent="0.2">
      <c r="A414" t="s">
        <v>836</v>
      </c>
      <c r="H414">
        <f>SUM(AE373:AE413)</f>
        <v>0</v>
      </c>
      <c r="J414">
        <f>SUM(AF373:AF413)</f>
        <v>0</v>
      </c>
    </row>
    <row r="416" spans="1:35" ht="16.5" x14ac:dyDescent="0.25">
      <c r="A416" s="60" t="str">
        <f>CONCATENATE("Подраздел: ",IF(Source!G473&lt;&gt;"Новый подраздел", Source!G473, ""))</f>
        <v>Подраздел: Установка осветительной арматуры</v>
      </c>
      <c r="B416" s="60"/>
      <c r="C416" s="60"/>
      <c r="D416" s="60"/>
      <c r="E416" s="60"/>
      <c r="F416" s="60"/>
      <c r="G416" s="60"/>
      <c r="H416" s="60"/>
      <c r="I416" s="60"/>
      <c r="J416" s="60"/>
      <c r="K416" s="60"/>
    </row>
    <row r="417" spans="1:35" ht="42.75" x14ac:dyDescent="0.2">
      <c r="A417" s="20">
        <v>8</v>
      </c>
      <c r="B417" s="20" t="str">
        <f>Source!F477</f>
        <v>4.8-243-1</v>
      </c>
      <c r="C417" s="20" t="s">
        <v>394</v>
      </c>
      <c r="D417" s="22" t="str">
        <f>Source!H477</f>
        <v>100 шт.</v>
      </c>
      <c r="E417" s="21">
        <f>Source!I477</f>
        <v>0.01</v>
      </c>
      <c r="F417" s="24"/>
      <c r="G417" s="23"/>
      <c r="H417" s="21"/>
      <c r="I417" s="24"/>
      <c r="J417" s="21"/>
      <c r="K417" s="24"/>
      <c r="Q417">
        <f>ROUND((Source!DN477/100)*ROUND((ROUND((Source!AF477*Source!AV477*Source!I477),2)),2), 2)</f>
        <v>4.96</v>
      </c>
      <c r="R417">
        <f>Source!X477</f>
        <v>138.94</v>
      </c>
      <c r="S417">
        <f>ROUND((Source!DO477/100)*ROUND((ROUND((Source!AF477*Source!AV477*Source!I477),2)),2), 2)</f>
        <v>3.1</v>
      </c>
      <c r="T417">
        <f>Source!Y477</f>
        <v>64.94</v>
      </c>
      <c r="U417">
        <f>ROUND((175/100)*ROUND((ROUND((Source!AE477*Source!AV477*Source!I477),2)),2), 2)</f>
        <v>0</v>
      </c>
      <c r="V417">
        <f>ROUND((160/100)*ROUND(ROUND((ROUND((Source!AE477*Source!AV477*Source!I477),2)*Source!BS477),2), 2), 2)</f>
        <v>0</v>
      </c>
      <c r="AI417">
        <v>0</v>
      </c>
    </row>
    <row r="418" spans="1:35" x14ac:dyDescent="0.2">
      <c r="C418" s="25" t="str">
        <f>"Объем: "&amp;Source!I477&amp;"=1/"&amp;"100"</f>
        <v>Объем: 0,01=1/100</v>
      </c>
    </row>
    <row r="419" spans="1:35" ht="14.25" x14ac:dyDescent="0.2">
      <c r="A419" s="20"/>
      <c r="B419" s="20"/>
      <c r="C419" s="20" t="s">
        <v>825</v>
      </c>
      <c r="D419" s="22"/>
      <c r="E419" s="21"/>
      <c r="F419" s="24">
        <f>Source!AO477</f>
        <v>442.96</v>
      </c>
      <c r="G419" s="23" t="str">
        <f>Source!DG477</f>
        <v/>
      </c>
      <c r="H419" s="21">
        <f>Source!AV477</f>
        <v>1</v>
      </c>
      <c r="I419" s="24">
        <f>ROUND((ROUND((Source!AF477*Source!AV477*Source!I477),2)),2)</f>
        <v>4.43</v>
      </c>
      <c r="J419" s="21">
        <f>IF(Source!BA477&lt;&gt; 0, Source!BA477, 1)</f>
        <v>34.090000000000003</v>
      </c>
      <c r="K419" s="24">
        <f>Source!S477</f>
        <v>151.02000000000001</v>
      </c>
      <c r="W419">
        <f>I419</f>
        <v>4.43</v>
      </c>
    </row>
    <row r="420" spans="1:35" ht="14.25" x14ac:dyDescent="0.2">
      <c r="A420" s="20"/>
      <c r="B420" s="20"/>
      <c r="C420" s="20" t="s">
        <v>826</v>
      </c>
      <c r="D420" s="22"/>
      <c r="E420" s="21"/>
      <c r="F420" s="24">
        <f>Source!AM477</f>
        <v>3.93</v>
      </c>
      <c r="G420" s="23" t="str">
        <f>Source!DE477</f>
        <v/>
      </c>
      <c r="H420" s="21">
        <f>Source!AV477</f>
        <v>1</v>
      </c>
      <c r="I420" s="24">
        <f>(ROUND((ROUND(((Source!ET477)*Source!AV477*Source!I477),2)),2)+ROUND((ROUND(((Source!AE477-(Source!EU477))*Source!AV477*Source!I477),2)),2))</f>
        <v>0.04</v>
      </c>
      <c r="J420" s="21">
        <f>IF(Source!BB477&lt;&gt; 0, Source!BB477, 1)</f>
        <v>11.08</v>
      </c>
      <c r="K420" s="24">
        <f>Source!Q477</f>
        <v>0.44</v>
      </c>
    </row>
    <row r="421" spans="1:35" ht="14.25" x14ac:dyDescent="0.2">
      <c r="A421" s="20"/>
      <c r="B421" s="20"/>
      <c r="C421" s="20" t="s">
        <v>837</v>
      </c>
      <c r="D421" s="22"/>
      <c r="E421" s="21"/>
      <c r="F421" s="24">
        <f>Source!AL477</f>
        <v>21.61</v>
      </c>
      <c r="G421" s="23" t="str">
        <f>Source!DD477</f>
        <v/>
      </c>
      <c r="H421" s="21">
        <f>Source!AW477</f>
        <v>1</v>
      </c>
      <c r="I421" s="24">
        <f>ROUND((ROUND((Source!AC477*Source!AW477*Source!I477),2)),2)</f>
        <v>0.22</v>
      </c>
      <c r="J421" s="21">
        <f>IF(Source!BC477&lt;&gt; 0, Source!BC477, 1)</f>
        <v>3.38</v>
      </c>
      <c r="K421" s="24">
        <f>Source!P477</f>
        <v>0.74</v>
      </c>
    </row>
    <row r="422" spans="1:35" ht="57" x14ac:dyDescent="0.2">
      <c r="A422" s="20" t="s">
        <v>396</v>
      </c>
      <c r="B422" s="20" t="str">
        <f>Source!F478</f>
        <v>1.21-5-1058</v>
      </c>
      <c r="C422" s="20" t="s">
        <v>398</v>
      </c>
      <c r="D422" s="22" t="str">
        <f>Source!H478</f>
        <v>шт.</v>
      </c>
      <c r="E422" s="21">
        <f>Source!I478</f>
        <v>1</v>
      </c>
      <c r="F422" s="24">
        <f>Source!AK478</f>
        <v>16.72</v>
      </c>
      <c r="G422" s="27" t="s">
        <v>3</v>
      </c>
      <c r="H422" s="21">
        <f>Source!AW478</f>
        <v>1</v>
      </c>
      <c r="I422" s="24">
        <f>ROUND((ROUND((Source!AC478*Source!AW478*Source!I478),2)),2)+(ROUND((ROUND(((Source!ET478)*Source!AV478*Source!I478),2)),2)+ROUND((ROUND(((Source!AE478-(Source!EU478))*Source!AV478*Source!I478),2)),2))+ROUND((ROUND((Source!AF478*Source!AV478*Source!I478),2)),2)</f>
        <v>16.72</v>
      </c>
      <c r="J422" s="21">
        <f>IF(Source!BC478&lt;&gt; 0, Source!BC478, 1)</f>
        <v>6.56</v>
      </c>
      <c r="K422" s="24">
        <f>Source!O478</f>
        <v>109.68</v>
      </c>
      <c r="Q422">
        <f>ROUND((Source!DN478/100)*ROUND((ROUND((Source!AF478*Source!AV478*Source!I478),2)),2), 2)</f>
        <v>0</v>
      </c>
      <c r="R422">
        <f>Source!X478</f>
        <v>0</v>
      </c>
      <c r="S422">
        <f>ROUND((Source!DO478/100)*ROUND((ROUND((Source!AF478*Source!AV478*Source!I478),2)),2), 2)</f>
        <v>0</v>
      </c>
      <c r="T422">
        <f>Source!Y478</f>
        <v>0</v>
      </c>
      <c r="U422">
        <f>ROUND((175/100)*ROUND((ROUND((Source!AE478*Source!AV478*Source!I478),2)),2), 2)</f>
        <v>0</v>
      </c>
      <c r="V422">
        <f>ROUND((160/100)*ROUND(ROUND((ROUND((Source!AE478*Source!AV478*Source!I478),2)*Source!BS478),2), 2), 2)</f>
        <v>0</v>
      </c>
      <c r="X422">
        <f>IF(Source!BI478&lt;=1,I422, 0)</f>
        <v>0</v>
      </c>
      <c r="Y422">
        <f>IF(Source!BI478=2,I422, 0)</f>
        <v>16.72</v>
      </c>
      <c r="Z422">
        <f>IF(Source!BI478=3,I422, 0)</f>
        <v>0</v>
      </c>
      <c r="AA422">
        <f>IF(Source!BI478=4,I422, 0)</f>
        <v>0</v>
      </c>
      <c r="AI422">
        <v>3</v>
      </c>
    </row>
    <row r="423" spans="1:35" ht="14.25" x14ac:dyDescent="0.2">
      <c r="A423" s="20"/>
      <c r="B423" s="20"/>
      <c r="C423" s="20" t="s">
        <v>828</v>
      </c>
      <c r="D423" s="22" t="s">
        <v>829</v>
      </c>
      <c r="E423" s="21">
        <f>Source!DN477</f>
        <v>112</v>
      </c>
      <c r="F423" s="24"/>
      <c r="G423" s="23"/>
      <c r="H423" s="21"/>
      <c r="I423" s="24">
        <f>SUM(Q417:Q422)</f>
        <v>4.96</v>
      </c>
      <c r="J423" s="21">
        <f>Source!BZ477</f>
        <v>92</v>
      </c>
      <c r="K423" s="24">
        <f>SUM(R417:R422)</f>
        <v>138.94</v>
      </c>
    </row>
    <row r="424" spans="1:35" ht="14.25" x14ac:dyDescent="0.2">
      <c r="A424" s="20"/>
      <c r="B424" s="20"/>
      <c r="C424" s="20" t="s">
        <v>830</v>
      </c>
      <c r="D424" s="22" t="s">
        <v>829</v>
      </c>
      <c r="E424" s="21">
        <f>Source!DO477</f>
        <v>70</v>
      </c>
      <c r="F424" s="24"/>
      <c r="G424" s="23"/>
      <c r="H424" s="21"/>
      <c r="I424" s="24">
        <f>SUM(S417:S423)</f>
        <v>3.1</v>
      </c>
      <c r="J424" s="21">
        <f>Source!CA477</f>
        <v>43</v>
      </c>
      <c r="K424" s="24">
        <f>SUM(T417:T423)</f>
        <v>64.94</v>
      </c>
    </row>
    <row r="425" spans="1:35" ht="14.25" x14ac:dyDescent="0.2">
      <c r="A425" s="29"/>
      <c r="B425" s="29"/>
      <c r="C425" s="29" t="s">
        <v>832</v>
      </c>
      <c r="D425" s="30" t="s">
        <v>833</v>
      </c>
      <c r="E425" s="31">
        <f>Source!AQ477</f>
        <v>34.1</v>
      </c>
      <c r="F425" s="32"/>
      <c r="G425" s="33" t="str">
        <f>Source!DI477</f>
        <v/>
      </c>
      <c r="H425" s="31">
        <f>Source!AV477</f>
        <v>1</v>
      </c>
      <c r="I425" s="32">
        <f>Source!U477</f>
        <v>0.34100000000000003</v>
      </c>
      <c r="J425" s="31"/>
      <c r="K425" s="32"/>
      <c r="AB425" s="28">
        <f>I425</f>
        <v>0.34100000000000003</v>
      </c>
    </row>
    <row r="426" spans="1:35" ht="15" x14ac:dyDescent="0.25">
      <c r="C426" s="14" t="s">
        <v>834</v>
      </c>
      <c r="H426" s="59">
        <f>I419+I420+I421+I423+I424+SUM(I422:I422)</f>
        <v>29.47</v>
      </c>
      <c r="I426" s="59"/>
      <c r="J426" s="59">
        <f>K419+K420+K421+K423+K424+SUM(K422:K422)</f>
        <v>465.76</v>
      </c>
      <c r="K426" s="59"/>
      <c r="O426" s="28">
        <f>I419+I420+I421+I423+I424+SUM(I422:I422)</f>
        <v>29.47</v>
      </c>
      <c r="P426" s="28">
        <f>K419+K420+K421+K423+K424+SUM(K422:K422)</f>
        <v>465.76</v>
      </c>
      <c r="X426">
        <f>IF(Source!BI477&lt;=1,I419+I420+I421+I423+I424-0, 0)</f>
        <v>0</v>
      </c>
      <c r="Y426">
        <f>IF(Source!BI477=2,I419+I420+I421+I423+I424-0, 0)</f>
        <v>12.749999999999998</v>
      </c>
      <c r="Z426">
        <f>IF(Source!BI477=3,I419+I420+I421+I423+I424-0, 0)</f>
        <v>0</v>
      </c>
      <c r="AA426">
        <f>IF(Source!BI477=4,I419+I420+I421+I423+I424,0)</f>
        <v>0</v>
      </c>
    </row>
    <row r="428" spans="1:35" ht="28.5" x14ac:dyDescent="0.2">
      <c r="A428" s="20">
        <v>9</v>
      </c>
      <c r="B428" s="20" t="str">
        <f>Source!F479</f>
        <v>4.8-243-10</v>
      </c>
      <c r="C428" s="20" t="s">
        <v>401</v>
      </c>
      <c r="D428" s="22" t="str">
        <f>Source!H479</f>
        <v>100 шт.</v>
      </c>
      <c r="E428" s="21">
        <f>Source!I479</f>
        <v>0.01</v>
      </c>
      <c r="F428" s="24"/>
      <c r="G428" s="23"/>
      <c r="H428" s="21"/>
      <c r="I428" s="24"/>
      <c r="J428" s="21"/>
      <c r="K428" s="24"/>
      <c r="Q428">
        <f>ROUND((Source!DN479/100)*ROUND((ROUND((Source!AF479*Source!AV479*Source!I479),2)),2), 2)</f>
        <v>10.18</v>
      </c>
      <c r="R428">
        <f>Source!X479</f>
        <v>285.08999999999997</v>
      </c>
      <c r="S428">
        <f>ROUND((Source!DO479/100)*ROUND((ROUND((Source!AF479*Source!AV479*Source!I479),2)),2), 2)</f>
        <v>6.36</v>
      </c>
      <c r="T428">
        <f>Source!Y479</f>
        <v>133.25</v>
      </c>
      <c r="U428">
        <f>ROUND((175/100)*ROUND((ROUND((Source!AE479*Source!AV479*Source!I479),2)),2), 2)</f>
        <v>0.02</v>
      </c>
      <c r="V428">
        <f>ROUND((160/100)*ROUND(ROUND((ROUND((Source!AE479*Source!AV479*Source!I479),2)*Source!BS479),2), 2), 2)</f>
        <v>0.54</v>
      </c>
      <c r="AI428">
        <v>0</v>
      </c>
    </row>
    <row r="429" spans="1:35" x14ac:dyDescent="0.2">
      <c r="C429" s="25" t="str">
        <f>"Объем: "&amp;Source!I479&amp;"=1/"&amp;"100"</f>
        <v>Объем: 0,01=1/100</v>
      </c>
    </row>
    <row r="430" spans="1:35" ht="14.25" x14ac:dyDescent="0.2">
      <c r="A430" s="20"/>
      <c r="B430" s="20"/>
      <c r="C430" s="20" t="s">
        <v>825</v>
      </c>
      <c r="D430" s="22"/>
      <c r="E430" s="21"/>
      <c r="F430" s="24">
        <f>Source!AO479</f>
        <v>909.3</v>
      </c>
      <c r="G430" s="23" t="str">
        <f>Source!DG479</f>
        <v/>
      </c>
      <c r="H430" s="21">
        <f>Source!AV479</f>
        <v>1</v>
      </c>
      <c r="I430" s="24">
        <f>ROUND((ROUND((Source!AF479*Source!AV479*Source!I479),2)),2)</f>
        <v>9.09</v>
      </c>
      <c r="J430" s="21">
        <f>IF(Source!BA479&lt;&gt; 0, Source!BA479, 1)</f>
        <v>34.090000000000003</v>
      </c>
      <c r="K430" s="24">
        <f>Source!S479</f>
        <v>309.88</v>
      </c>
      <c r="W430">
        <f>I430</f>
        <v>9.09</v>
      </c>
    </row>
    <row r="431" spans="1:35" ht="14.25" x14ac:dyDescent="0.2">
      <c r="A431" s="20"/>
      <c r="B431" s="20"/>
      <c r="C431" s="20" t="s">
        <v>826</v>
      </c>
      <c r="D431" s="22"/>
      <c r="E431" s="21"/>
      <c r="F431" s="24">
        <f>Source!AM479</f>
        <v>37.58</v>
      </c>
      <c r="G431" s="23" t="str">
        <f>Source!DE479</f>
        <v/>
      </c>
      <c r="H431" s="21">
        <f>Source!AV479</f>
        <v>1</v>
      </c>
      <c r="I431" s="24">
        <f>(ROUND((ROUND(((Source!ET479)*Source!AV479*Source!I479),2)),2)+ROUND((ROUND(((Source!AE479-(Source!EU479))*Source!AV479*Source!I479),2)),2))</f>
        <v>0.38</v>
      </c>
      <c r="J431" s="21">
        <f>IF(Source!BB479&lt;&gt; 0, Source!BB479, 1)</f>
        <v>11.26</v>
      </c>
      <c r="K431" s="24">
        <f>Source!Q479</f>
        <v>4.28</v>
      </c>
    </row>
    <row r="432" spans="1:35" ht="14.25" x14ac:dyDescent="0.2">
      <c r="A432" s="20"/>
      <c r="B432" s="20"/>
      <c r="C432" s="20" t="s">
        <v>827</v>
      </c>
      <c r="D432" s="22"/>
      <c r="E432" s="21"/>
      <c r="F432" s="24">
        <f>Source!AN479</f>
        <v>1.39</v>
      </c>
      <c r="G432" s="23" t="str">
        <f>Source!DF479</f>
        <v/>
      </c>
      <c r="H432" s="21">
        <f>Source!AV479</f>
        <v>1</v>
      </c>
      <c r="I432" s="26">
        <f>ROUND((ROUND((Source!AE479*Source!AV479*Source!I479),2)),2)</f>
        <v>0.01</v>
      </c>
      <c r="J432" s="21">
        <f>IF(Source!BS479&lt;&gt; 0, Source!BS479, 1)</f>
        <v>34.090000000000003</v>
      </c>
      <c r="K432" s="26">
        <f>Source!R479</f>
        <v>0.34</v>
      </c>
      <c r="W432">
        <f>I432</f>
        <v>0.01</v>
      </c>
    </row>
    <row r="433" spans="1:35" ht="14.25" x14ac:dyDescent="0.2">
      <c r="A433" s="20"/>
      <c r="B433" s="20"/>
      <c r="C433" s="20" t="s">
        <v>837</v>
      </c>
      <c r="D433" s="22"/>
      <c r="E433" s="21"/>
      <c r="F433" s="24">
        <f>Source!AL479</f>
        <v>508.87</v>
      </c>
      <c r="G433" s="23" t="str">
        <f>Source!DD479</f>
        <v/>
      </c>
      <c r="H433" s="21">
        <f>Source!AW479</f>
        <v>1</v>
      </c>
      <c r="I433" s="24">
        <f>ROUND((ROUND((Source!AC479*Source!AW479*Source!I479),2)),2)</f>
        <v>5.09</v>
      </c>
      <c r="J433" s="21">
        <f>IF(Source!BC479&lt;&gt; 0, Source!BC479, 1)</f>
        <v>3.96</v>
      </c>
      <c r="K433" s="24">
        <f>Source!P479</f>
        <v>20.16</v>
      </c>
    </row>
    <row r="434" spans="1:35" ht="71.25" x14ac:dyDescent="0.2">
      <c r="A434" s="20" t="s">
        <v>403</v>
      </c>
      <c r="B434" s="20" t="str">
        <f>Source!F480</f>
        <v>1.21-5-947</v>
      </c>
      <c r="C434" s="20" t="s">
        <v>405</v>
      </c>
      <c r="D434" s="22" t="str">
        <f>Source!H480</f>
        <v>шт.</v>
      </c>
      <c r="E434" s="21">
        <f>Source!I480</f>
        <v>1</v>
      </c>
      <c r="F434" s="24">
        <f>Source!AK480</f>
        <v>273.66000000000003</v>
      </c>
      <c r="G434" s="27" t="s">
        <v>3</v>
      </c>
      <c r="H434" s="21">
        <f>Source!AW480</f>
        <v>1</v>
      </c>
      <c r="I434" s="24">
        <f>ROUND((ROUND((Source!AC480*Source!AW480*Source!I480),2)),2)+(ROUND((ROUND(((Source!ET480)*Source!AV480*Source!I480),2)),2)+ROUND((ROUND(((Source!AE480-(Source!EU480))*Source!AV480*Source!I480),2)),2))+ROUND((ROUND((Source!AF480*Source!AV480*Source!I480),2)),2)</f>
        <v>273.66000000000003</v>
      </c>
      <c r="J434" s="21">
        <f>IF(Source!BC480&lt;&gt; 0, Source!BC480, 1)</f>
        <v>4.24</v>
      </c>
      <c r="K434" s="24">
        <f>Source!O480</f>
        <v>1160.32</v>
      </c>
      <c r="Q434">
        <f>ROUND((Source!DN480/100)*ROUND((ROUND((Source!AF480*Source!AV480*Source!I480),2)),2), 2)</f>
        <v>0</v>
      </c>
      <c r="R434">
        <f>Source!X480</f>
        <v>0</v>
      </c>
      <c r="S434">
        <f>ROUND((Source!DO480/100)*ROUND((ROUND((Source!AF480*Source!AV480*Source!I480),2)),2), 2)</f>
        <v>0</v>
      </c>
      <c r="T434">
        <f>Source!Y480</f>
        <v>0</v>
      </c>
      <c r="U434">
        <f>ROUND((175/100)*ROUND((ROUND((Source!AE480*Source!AV480*Source!I480),2)),2), 2)</f>
        <v>0</v>
      </c>
      <c r="V434">
        <f>ROUND((160/100)*ROUND(ROUND((ROUND((Source!AE480*Source!AV480*Source!I480),2)*Source!BS480),2), 2), 2)</f>
        <v>0</v>
      </c>
      <c r="X434">
        <f>IF(Source!BI480&lt;=1,I434, 0)</f>
        <v>0</v>
      </c>
      <c r="Y434">
        <f>IF(Source!BI480=2,I434, 0)</f>
        <v>273.66000000000003</v>
      </c>
      <c r="Z434">
        <f>IF(Source!BI480=3,I434, 0)</f>
        <v>0</v>
      </c>
      <c r="AA434">
        <f>IF(Source!BI480=4,I434, 0)</f>
        <v>0</v>
      </c>
      <c r="AI434">
        <v>3</v>
      </c>
    </row>
    <row r="435" spans="1:35" ht="14.25" x14ac:dyDescent="0.2">
      <c r="A435" s="20"/>
      <c r="B435" s="20"/>
      <c r="C435" s="20" t="s">
        <v>828</v>
      </c>
      <c r="D435" s="22" t="s">
        <v>829</v>
      </c>
      <c r="E435" s="21">
        <f>Source!DN479</f>
        <v>112</v>
      </c>
      <c r="F435" s="24"/>
      <c r="G435" s="23"/>
      <c r="H435" s="21"/>
      <c r="I435" s="24">
        <f>SUM(Q428:Q434)</f>
        <v>10.18</v>
      </c>
      <c r="J435" s="21">
        <f>Source!BZ479</f>
        <v>92</v>
      </c>
      <c r="K435" s="24">
        <f>SUM(R428:R434)</f>
        <v>285.08999999999997</v>
      </c>
    </row>
    <row r="436" spans="1:35" ht="14.25" x14ac:dyDescent="0.2">
      <c r="A436" s="20"/>
      <c r="B436" s="20"/>
      <c r="C436" s="20" t="s">
        <v>830</v>
      </c>
      <c r="D436" s="22" t="s">
        <v>829</v>
      </c>
      <c r="E436" s="21">
        <f>Source!DO479</f>
        <v>70</v>
      </c>
      <c r="F436" s="24"/>
      <c r="G436" s="23"/>
      <c r="H436" s="21"/>
      <c r="I436" s="24">
        <f>SUM(S428:S435)</f>
        <v>6.36</v>
      </c>
      <c r="J436" s="21">
        <f>Source!CA479</f>
        <v>43</v>
      </c>
      <c r="K436" s="24">
        <f>SUM(T428:T435)</f>
        <v>133.25</v>
      </c>
    </row>
    <row r="437" spans="1:35" ht="14.25" x14ac:dyDescent="0.2">
      <c r="A437" s="20"/>
      <c r="B437" s="20"/>
      <c r="C437" s="20" t="s">
        <v>831</v>
      </c>
      <c r="D437" s="22" t="s">
        <v>829</v>
      </c>
      <c r="E437" s="21">
        <f>175</f>
        <v>175</v>
      </c>
      <c r="F437" s="24"/>
      <c r="G437" s="23"/>
      <c r="H437" s="21"/>
      <c r="I437" s="24">
        <f>SUM(U428:U436)</f>
        <v>0.02</v>
      </c>
      <c r="J437" s="21">
        <f>160</f>
        <v>160</v>
      </c>
      <c r="K437" s="24">
        <f>SUM(V428:V436)</f>
        <v>0.54</v>
      </c>
    </row>
    <row r="438" spans="1:35" ht="14.25" x14ac:dyDescent="0.2">
      <c r="A438" s="29"/>
      <c r="B438" s="29"/>
      <c r="C438" s="29" t="s">
        <v>832</v>
      </c>
      <c r="D438" s="30" t="s">
        <v>833</v>
      </c>
      <c r="E438" s="31">
        <f>Source!AQ479</f>
        <v>70</v>
      </c>
      <c r="F438" s="32"/>
      <c r="G438" s="33" t="str">
        <f>Source!DI479</f>
        <v/>
      </c>
      <c r="H438" s="31">
        <f>Source!AV479</f>
        <v>1</v>
      </c>
      <c r="I438" s="32">
        <f>Source!U479</f>
        <v>0.70000000000000007</v>
      </c>
      <c r="J438" s="31"/>
      <c r="K438" s="32"/>
      <c r="AB438" s="28">
        <f>I438</f>
        <v>0.70000000000000007</v>
      </c>
    </row>
    <row r="439" spans="1:35" ht="15" x14ac:dyDescent="0.25">
      <c r="C439" s="14" t="s">
        <v>834</v>
      </c>
      <c r="H439" s="59">
        <f>I430+I431+I433+I435+I436+I437+SUM(I434:I434)</f>
        <v>304.78000000000003</v>
      </c>
      <c r="I439" s="59"/>
      <c r="J439" s="59">
        <f>K430+K431+K433+K435+K436+K437+SUM(K434:K434)</f>
        <v>1913.52</v>
      </c>
      <c r="K439" s="59"/>
      <c r="O439" s="28">
        <f>I430+I431+I433+I435+I436+I437+SUM(I434:I434)</f>
        <v>304.78000000000003</v>
      </c>
      <c r="P439" s="28">
        <f>K430+K431+K433+K435+K436+K437+SUM(K434:K434)</f>
        <v>1913.52</v>
      </c>
      <c r="X439">
        <f>IF(Source!BI479&lt;=1,I430+I431+I433+I435+I436+I437-0, 0)</f>
        <v>0</v>
      </c>
      <c r="Y439">
        <f>IF(Source!BI479=2,I430+I431+I433+I435+I436+I437-0, 0)</f>
        <v>31.12</v>
      </c>
      <c r="Z439">
        <f>IF(Source!BI479=3,I430+I431+I433+I435+I436+I437-0, 0)</f>
        <v>0</v>
      </c>
      <c r="AA439">
        <f>IF(Source!BI479=4,I430+I431+I433+I435+I436+I437,0)</f>
        <v>0</v>
      </c>
    </row>
    <row r="441" spans="1:35" ht="42.75" x14ac:dyDescent="0.2">
      <c r="A441" s="20">
        <v>10</v>
      </c>
      <c r="B441" s="20" t="str">
        <f>Source!F481</f>
        <v>4.8-246-9</v>
      </c>
      <c r="C441" s="20" t="s">
        <v>408</v>
      </c>
      <c r="D441" s="22" t="str">
        <f>Source!H481</f>
        <v>100 шт.</v>
      </c>
      <c r="E441" s="21">
        <f>Source!I481</f>
        <v>0.1</v>
      </c>
      <c r="F441" s="24"/>
      <c r="G441" s="23"/>
      <c r="H441" s="21"/>
      <c r="I441" s="24"/>
      <c r="J441" s="21"/>
      <c r="K441" s="24"/>
      <c r="Q441">
        <f>ROUND((Source!DN481/100)*ROUND((ROUND((Source!AF481*Source!AV481*Source!I481),2)),2), 2)</f>
        <v>225.51</v>
      </c>
      <c r="R441">
        <f>Source!X481</f>
        <v>6314.9</v>
      </c>
      <c r="S441">
        <f>ROUND((Source!DO481/100)*ROUND((ROUND((Source!AF481*Source!AV481*Source!I481),2)),2), 2)</f>
        <v>140.94999999999999</v>
      </c>
      <c r="T441">
        <f>Source!Y481</f>
        <v>2951.53</v>
      </c>
      <c r="U441">
        <f>ROUND((175/100)*ROUND((ROUND((Source!AE481*Source!AV481*Source!I481),2)),2), 2)</f>
        <v>3.82</v>
      </c>
      <c r="V441">
        <f>ROUND((160/100)*ROUND(ROUND((ROUND((Source!AE481*Source!AV481*Source!I481),2)*Source!BS481),2), 2), 2)</f>
        <v>118.91</v>
      </c>
      <c r="AI441">
        <v>0</v>
      </c>
    </row>
    <row r="442" spans="1:35" x14ac:dyDescent="0.2">
      <c r="C442" s="25" t="str">
        <f>"Объем: "&amp;Source!I481&amp;"=10/"&amp;"100"</f>
        <v>Объем: 0,1=10/100</v>
      </c>
    </row>
    <row r="443" spans="1:35" ht="14.25" x14ac:dyDescent="0.2">
      <c r="A443" s="20"/>
      <c r="B443" s="20"/>
      <c r="C443" s="20" t="s">
        <v>825</v>
      </c>
      <c r="D443" s="22"/>
      <c r="E443" s="21"/>
      <c r="F443" s="24">
        <f>Source!AO481</f>
        <v>2013.45</v>
      </c>
      <c r="G443" s="23" t="str">
        <f>Source!DG481</f>
        <v/>
      </c>
      <c r="H443" s="21">
        <f>Source!AV481</f>
        <v>1</v>
      </c>
      <c r="I443" s="24">
        <f>ROUND((ROUND((Source!AF481*Source!AV481*Source!I481),2)),2)</f>
        <v>201.35</v>
      </c>
      <c r="J443" s="21">
        <f>IF(Source!BA481&lt;&gt; 0, Source!BA481, 1)</f>
        <v>34.090000000000003</v>
      </c>
      <c r="K443" s="24">
        <f>Source!S481</f>
        <v>6864.02</v>
      </c>
      <c r="W443">
        <f>I443</f>
        <v>201.35</v>
      </c>
    </row>
    <row r="444" spans="1:35" ht="14.25" x14ac:dyDescent="0.2">
      <c r="A444" s="20"/>
      <c r="B444" s="20"/>
      <c r="C444" s="20" t="s">
        <v>826</v>
      </c>
      <c r="D444" s="22"/>
      <c r="E444" s="21"/>
      <c r="F444" s="24">
        <f>Source!AM481</f>
        <v>143.76</v>
      </c>
      <c r="G444" s="23" t="str">
        <f>Source!DE481</f>
        <v/>
      </c>
      <c r="H444" s="21">
        <f>Source!AV481</f>
        <v>1</v>
      </c>
      <c r="I444" s="24">
        <f>(ROUND((ROUND(((Source!ET481)*Source!AV481*Source!I481),2)),2)+ROUND((ROUND(((Source!AE481-(Source!EU481))*Source!AV481*Source!I481),2)),2))</f>
        <v>14.38</v>
      </c>
      <c r="J444" s="21">
        <f>IF(Source!BB481&lt;&gt; 0, Source!BB481, 1)</f>
        <v>12.72</v>
      </c>
      <c r="K444" s="24">
        <f>Source!Q481</f>
        <v>182.91</v>
      </c>
    </row>
    <row r="445" spans="1:35" ht="14.25" x14ac:dyDescent="0.2">
      <c r="A445" s="20"/>
      <c r="B445" s="20"/>
      <c r="C445" s="20" t="s">
        <v>827</v>
      </c>
      <c r="D445" s="22"/>
      <c r="E445" s="21"/>
      <c r="F445" s="24">
        <f>Source!AN481</f>
        <v>21.83</v>
      </c>
      <c r="G445" s="23" t="str">
        <f>Source!DF481</f>
        <v/>
      </c>
      <c r="H445" s="21">
        <f>Source!AV481</f>
        <v>1</v>
      </c>
      <c r="I445" s="26">
        <f>ROUND((ROUND((Source!AE481*Source!AV481*Source!I481),2)),2)</f>
        <v>2.1800000000000002</v>
      </c>
      <c r="J445" s="21">
        <f>IF(Source!BS481&lt;&gt; 0, Source!BS481, 1)</f>
        <v>34.090000000000003</v>
      </c>
      <c r="K445" s="26">
        <f>Source!R481</f>
        <v>74.319999999999993</v>
      </c>
      <c r="W445">
        <f>I445</f>
        <v>2.1800000000000002</v>
      </c>
    </row>
    <row r="446" spans="1:35" ht="14.25" x14ac:dyDescent="0.2">
      <c r="A446" s="20"/>
      <c r="B446" s="20"/>
      <c r="C446" s="20" t="s">
        <v>837</v>
      </c>
      <c r="D446" s="22"/>
      <c r="E446" s="21"/>
      <c r="F446" s="24">
        <f>Source!AL481</f>
        <v>362.92</v>
      </c>
      <c r="G446" s="23" t="str">
        <f>Source!DD481</f>
        <v/>
      </c>
      <c r="H446" s="21">
        <f>Source!AW481</f>
        <v>1</v>
      </c>
      <c r="I446" s="24">
        <f>ROUND((ROUND((Source!AC481*Source!AW481*Source!I481),2)),2)</f>
        <v>36.29</v>
      </c>
      <c r="J446" s="21">
        <f>IF(Source!BC481&lt;&gt; 0, Source!BC481, 1)</f>
        <v>14.12</v>
      </c>
      <c r="K446" s="24">
        <f>Source!P481</f>
        <v>512.41</v>
      </c>
    </row>
    <row r="447" spans="1:35" ht="57" x14ac:dyDescent="0.2">
      <c r="A447" s="20" t="s">
        <v>410</v>
      </c>
      <c r="B447" s="20" t="str">
        <f>Source!F482</f>
        <v>1.22-2-145</v>
      </c>
      <c r="C447" s="20" t="s">
        <v>412</v>
      </c>
      <c r="D447" s="22" t="str">
        <f>Source!H482</f>
        <v>шт.</v>
      </c>
      <c r="E447" s="21">
        <f>Source!I482</f>
        <v>10</v>
      </c>
      <c r="F447" s="24">
        <f>Source!AK482</f>
        <v>581.29</v>
      </c>
      <c r="G447" s="27" t="s">
        <v>3</v>
      </c>
      <c r="H447" s="21">
        <f>Source!AW482</f>
        <v>1</v>
      </c>
      <c r="I447" s="24">
        <f>ROUND((ROUND((Source!AC482*Source!AW482*Source!I482),2)),2)+(ROUND((ROUND(((Source!ET482)*Source!AV482*Source!I482),2)),2)+ROUND((ROUND(((Source!AE482-(Source!EU482))*Source!AV482*Source!I482),2)),2))+ROUND((ROUND((Source!AF482*Source!AV482*Source!I482),2)),2)</f>
        <v>5812.9</v>
      </c>
      <c r="J447" s="21">
        <f>IF(Source!BC482&lt;&gt; 0, Source!BC482, 1)</f>
        <v>8.31</v>
      </c>
      <c r="K447" s="24">
        <f>Source!O482</f>
        <v>48305.2</v>
      </c>
      <c r="Q447">
        <f>ROUND((Source!DN482/100)*ROUND((ROUND((Source!AF482*Source!AV482*Source!I482),2)),2), 2)</f>
        <v>0</v>
      </c>
      <c r="R447">
        <f>Source!X482</f>
        <v>0</v>
      </c>
      <c r="S447">
        <f>ROUND((Source!DO482/100)*ROUND((ROUND((Source!AF482*Source!AV482*Source!I482),2)),2), 2)</f>
        <v>0</v>
      </c>
      <c r="T447">
        <f>Source!Y482</f>
        <v>0</v>
      </c>
      <c r="U447">
        <f>ROUND((175/100)*ROUND((ROUND((Source!AE482*Source!AV482*Source!I482),2)),2), 2)</f>
        <v>0</v>
      </c>
      <c r="V447">
        <f>ROUND((160/100)*ROUND(ROUND((ROUND((Source!AE482*Source!AV482*Source!I482),2)*Source!BS482),2), 2), 2)</f>
        <v>0</v>
      </c>
      <c r="X447">
        <f>IF(Source!BI482&lt;=1,I447, 0)</f>
        <v>0</v>
      </c>
      <c r="Y447">
        <f>IF(Source!BI482=2,I447, 0)</f>
        <v>5812.9</v>
      </c>
      <c r="Z447">
        <f>IF(Source!BI482=3,I447, 0)</f>
        <v>0</v>
      </c>
      <c r="AA447">
        <f>IF(Source!BI482=4,I447, 0)</f>
        <v>0</v>
      </c>
      <c r="AI447">
        <v>3</v>
      </c>
    </row>
    <row r="448" spans="1:35" ht="42.75" hidden="1" x14ac:dyDescent="0.2">
      <c r="A448" s="20" t="s">
        <v>414</v>
      </c>
      <c r="B448" s="20" t="str">
        <f>Source!F483</f>
        <v>1.22-6-77</v>
      </c>
      <c r="C448" s="20" t="s">
        <v>416</v>
      </c>
      <c r="D448" s="22" t="str">
        <f>Source!H483</f>
        <v>10 шт.</v>
      </c>
      <c r="E448" s="21">
        <f>Source!I483</f>
        <v>0</v>
      </c>
      <c r="F448" s="24">
        <f>Source!AK483</f>
        <v>453.56</v>
      </c>
      <c r="G448" s="27" t="s">
        <v>3</v>
      </c>
      <c r="H448" s="21">
        <f>Source!AW483</f>
        <v>1</v>
      </c>
      <c r="I448" s="24">
        <f>ROUND((ROUND((Source!AC483*Source!AW483*Source!I483),2)),2)+(ROUND((ROUND(((Source!ET483)*Source!AV483*Source!I483),2)),2)+ROUND((ROUND(((Source!AE483-(Source!EU483))*Source!AV483*Source!I483),2)),2))+ROUND((ROUND((Source!AF483*Source!AV483*Source!I483),2)),2)</f>
        <v>0</v>
      </c>
      <c r="J448" s="21">
        <f>IF(Source!BC483&lt;&gt; 0, Source!BC483, 1)</f>
        <v>7.9</v>
      </c>
      <c r="K448" s="24">
        <f>Source!O483</f>
        <v>0</v>
      </c>
      <c r="Q448">
        <f>ROUND((Source!DN483/100)*ROUND((ROUND((Source!AF483*Source!AV483*Source!I483),2)),2), 2)</f>
        <v>0</v>
      </c>
      <c r="R448">
        <f>Source!X483</f>
        <v>0</v>
      </c>
      <c r="S448">
        <f>ROUND((Source!DO483/100)*ROUND((ROUND((Source!AF483*Source!AV483*Source!I483),2)),2), 2)</f>
        <v>0</v>
      </c>
      <c r="T448">
        <f>Source!Y483</f>
        <v>0</v>
      </c>
      <c r="U448">
        <f>ROUND((175/100)*ROUND((ROUND((Source!AE483*Source!AV483*Source!I483),2)),2), 2)</f>
        <v>0</v>
      </c>
      <c r="V448">
        <f>ROUND((160/100)*ROUND(ROUND((ROUND((Source!AE483*Source!AV483*Source!I483),2)*Source!BS483),2), 2), 2)</f>
        <v>0</v>
      </c>
      <c r="X448">
        <f>IF(Source!BI483&lt;=1,I448, 0)</f>
        <v>0</v>
      </c>
      <c r="Y448">
        <f>IF(Source!BI483=2,I448, 0)</f>
        <v>0</v>
      </c>
      <c r="Z448">
        <f>IF(Source!BI483=3,I448, 0)</f>
        <v>0</v>
      </c>
      <c r="AA448">
        <f>IF(Source!BI483=4,I448, 0)</f>
        <v>0</v>
      </c>
      <c r="AI448">
        <v>3</v>
      </c>
    </row>
    <row r="449" spans="1:35" ht="14.25" x14ac:dyDescent="0.2">
      <c r="A449" s="20"/>
      <c r="B449" s="20"/>
      <c r="C449" s="20" t="s">
        <v>828</v>
      </c>
      <c r="D449" s="22" t="s">
        <v>829</v>
      </c>
      <c r="E449" s="21">
        <f>Source!DN481</f>
        <v>112</v>
      </c>
      <c r="F449" s="24"/>
      <c r="G449" s="23"/>
      <c r="H449" s="21"/>
      <c r="I449" s="24">
        <f>SUM(Q441:Q448)</f>
        <v>225.51</v>
      </c>
      <c r="J449" s="21">
        <f>Source!BZ481</f>
        <v>92</v>
      </c>
      <c r="K449" s="24">
        <f>SUM(R441:R448)</f>
        <v>6314.9</v>
      </c>
    </row>
    <row r="450" spans="1:35" ht="14.25" x14ac:dyDescent="0.2">
      <c r="A450" s="20"/>
      <c r="B450" s="20"/>
      <c r="C450" s="20" t="s">
        <v>830</v>
      </c>
      <c r="D450" s="22" t="s">
        <v>829</v>
      </c>
      <c r="E450" s="21">
        <f>Source!DO481</f>
        <v>70</v>
      </c>
      <c r="F450" s="24"/>
      <c r="G450" s="23"/>
      <c r="H450" s="21"/>
      <c r="I450" s="24">
        <f>SUM(S441:S449)</f>
        <v>140.94999999999999</v>
      </c>
      <c r="J450" s="21">
        <f>Source!CA481</f>
        <v>43</v>
      </c>
      <c r="K450" s="24">
        <f>SUM(T441:T449)</f>
        <v>2951.53</v>
      </c>
    </row>
    <row r="451" spans="1:35" ht="14.25" x14ac:dyDescent="0.2">
      <c r="A451" s="20"/>
      <c r="B451" s="20"/>
      <c r="C451" s="20" t="s">
        <v>831</v>
      </c>
      <c r="D451" s="22" t="s">
        <v>829</v>
      </c>
      <c r="E451" s="21">
        <f>175</f>
        <v>175</v>
      </c>
      <c r="F451" s="24"/>
      <c r="G451" s="23"/>
      <c r="H451" s="21"/>
      <c r="I451" s="24">
        <f>SUM(U441:U450)</f>
        <v>3.82</v>
      </c>
      <c r="J451" s="21">
        <f>160</f>
        <v>160</v>
      </c>
      <c r="K451" s="24">
        <f>SUM(V441:V450)</f>
        <v>118.91</v>
      </c>
    </row>
    <row r="452" spans="1:35" ht="14.25" x14ac:dyDescent="0.2">
      <c r="A452" s="29"/>
      <c r="B452" s="29"/>
      <c r="C452" s="29" t="s">
        <v>832</v>
      </c>
      <c r="D452" s="30" t="s">
        <v>833</v>
      </c>
      <c r="E452" s="31">
        <f>Source!AQ481</f>
        <v>155</v>
      </c>
      <c r="F452" s="32"/>
      <c r="G452" s="33" t="str">
        <f>Source!DI481</f>
        <v/>
      </c>
      <c r="H452" s="31">
        <f>Source!AV481</f>
        <v>1</v>
      </c>
      <c r="I452" s="32">
        <f>Source!U481</f>
        <v>15.5</v>
      </c>
      <c r="J452" s="31"/>
      <c r="K452" s="32"/>
      <c r="AB452" s="28">
        <f>I452</f>
        <v>15.5</v>
      </c>
    </row>
    <row r="453" spans="1:35" ht="15" x14ac:dyDescent="0.25">
      <c r="C453" s="14" t="s">
        <v>834</v>
      </c>
      <c r="H453" s="59">
        <f>I443+I444+I446+I449+I450+I451+SUM(I447:I448)</f>
        <v>6435.2</v>
      </c>
      <c r="I453" s="59"/>
      <c r="J453" s="59">
        <f>K443+K444+K446+K449+K450+K451+SUM(K447:K448)</f>
        <v>65249.88</v>
      </c>
      <c r="K453" s="59"/>
      <c r="O453" s="28">
        <f>I443+I444+I446+I449+I450+I451+SUM(I447:I448)</f>
        <v>6435.2</v>
      </c>
      <c r="P453" s="28">
        <f>K443+K444+K446+K449+K450+K451+SUM(K447:K448)</f>
        <v>65249.88</v>
      </c>
      <c r="X453">
        <f>IF(Source!BI481&lt;=1,I443+I444+I446+I449+I450+I451-0, 0)</f>
        <v>0</v>
      </c>
      <c r="Y453">
        <f>IF(Source!BI481=2,I443+I444+I446+I449+I450+I451-0, 0)</f>
        <v>622.30000000000007</v>
      </c>
      <c r="Z453">
        <f>IF(Source!BI481=3,I443+I444+I446+I449+I450+I451-0, 0)</f>
        <v>0</v>
      </c>
      <c r="AA453">
        <f>IF(Source!BI481=4,I443+I444+I446+I449+I450+I451,0)</f>
        <v>0</v>
      </c>
    </row>
    <row r="455" spans="1:35" ht="42.75" x14ac:dyDescent="0.2">
      <c r="A455" s="20">
        <v>11</v>
      </c>
      <c r="B455" s="20" t="str">
        <f>Source!F484</f>
        <v>4.8-143-1</v>
      </c>
      <c r="C455" s="20" t="s">
        <v>420</v>
      </c>
      <c r="D455" s="22" t="str">
        <f>Source!H484</f>
        <v>1  ШТ.</v>
      </c>
      <c r="E455" s="21">
        <f>Source!I484</f>
        <v>3</v>
      </c>
      <c r="F455" s="24"/>
      <c r="G455" s="23"/>
      <c r="H455" s="21"/>
      <c r="I455" s="24"/>
      <c r="J455" s="21"/>
      <c r="K455" s="24"/>
      <c r="Q455">
        <f>ROUND((Source!DN484/100)*ROUND((ROUND((Source!AF484*Source!AV484*Source!I484),2)),2), 2)</f>
        <v>126.44</v>
      </c>
      <c r="R455">
        <f>Source!X484</f>
        <v>3540.55</v>
      </c>
      <c r="S455">
        <f>ROUND((Source!DO484/100)*ROUND((ROUND((Source!AF484*Source!AV484*Source!I484),2)),2), 2)</f>
        <v>79.02</v>
      </c>
      <c r="T455">
        <f>Source!Y484</f>
        <v>1654.82</v>
      </c>
      <c r="U455">
        <f>ROUND((175/100)*ROUND((ROUND((Source!AE484*Source!AV484*Source!I484),2)),2), 2)</f>
        <v>156.87</v>
      </c>
      <c r="V455">
        <f>ROUND((160/100)*ROUND(ROUND((ROUND((Source!AE484*Source!AV484*Source!I484),2)*Source!BS484),2), 2), 2)</f>
        <v>4889.33</v>
      </c>
      <c r="AI455">
        <v>0</v>
      </c>
    </row>
    <row r="456" spans="1:35" ht="14.25" x14ac:dyDescent="0.2">
      <c r="A456" s="20"/>
      <c r="B456" s="20"/>
      <c r="C456" s="20" t="s">
        <v>825</v>
      </c>
      <c r="D456" s="22"/>
      <c r="E456" s="21"/>
      <c r="F456" s="24">
        <f>Source!AO484</f>
        <v>37.630000000000003</v>
      </c>
      <c r="G456" s="23" t="str">
        <f>Source!DG484</f>
        <v/>
      </c>
      <c r="H456" s="21">
        <f>Source!AV484</f>
        <v>1</v>
      </c>
      <c r="I456" s="24">
        <f>ROUND((ROUND((Source!AF484*Source!AV484*Source!I484),2)),2)</f>
        <v>112.89</v>
      </c>
      <c r="J456" s="21">
        <f>IF(Source!BA484&lt;&gt; 0, Source!BA484, 1)</f>
        <v>34.090000000000003</v>
      </c>
      <c r="K456" s="24">
        <f>Source!S484</f>
        <v>3848.42</v>
      </c>
      <c r="W456">
        <f>I456</f>
        <v>112.89</v>
      </c>
    </row>
    <row r="457" spans="1:35" ht="14.25" x14ac:dyDescent="0.2">
      <c r="A457" s="20"/>
      <c r="B457" s="20"/>
      <c r="C457" s="20" t="s">
        <v>826</v>
      </c>
      <c r="D457" s="22"/>
      <c r="E457" s="21"/>
      <c r="F457" s="24">
        <f>Source!AM484</f>
        <v>150.65</v>
      </c>
      <c r="G457" s="23" t="str">
        <f>Source!DE484</f>
        <v/>
      </c>
      <c r="H457" s="21">
        <f>Source!AV484</f>
        <v>1</v>
      </c>
      <c r="I457" s="24">
        <f>(ROUND((ROUND(((Source!ET484)*Source!AV484*Source!I484),2)),2)+ROUND((ROUND(((Source!AE484-(Source!EU484))*Source!AV484*Source!I484),2)),2))</f>
        <v>451.95</v>
      </c>
      <c r="J457" s="21">
        <f>IF(Source!BB484&lt;&gt; 0, Source!BB484, 1)</f>
        <v>14.22</v>
      </c>
      <c r="K457" s="24">
        <f>Source!Q484</f>
        <v>6426.73</v>
      </c>
    </row>
    <row r="458" spans="1:35" ht="14.25" x14ac:dyDescent="0.2">
      <c r="A458" s="20"/>
      <c r="B458" s="20"/>
      <c r="C458" s="20" t="s">
        <v>827</v>
      </c>
      <c r="D458" s="22"/>
      <c r="E458" s="21"/>
      <c r="F458" s="24">
        <f>Source!AN484</f>
        <v>29.88</v>
      </c>
      <c r="G458" s="23" t="str">
        <f>Source!DF484</f>
        <v/>
      </c>
      <c r="H458" s="21">
        <f>Source!AV484</f>
        <v>1</v>
      </c>
      <c r="I458" s="26">
        <f>ROUND((ROUND((Source!AE484*Source!AV484*Source!I484),2)),2)</f>
        <v>89.64</v>
      </c>
      <c r="J458" s="21">
        <f>IF(Source!BS484&lt;&gt; 0, Source!BS484, 1)</f>
        <v>34.090000000000003</v>
      </c>
      <c r="K458" s="26">
        <f>Source!R484</f>
        <v>3055.83</v>
      </c>
      <c r="W458">
        <f>I458</f>
        <v>89.64</v>
      </c>
    </row>
    <row r="459" spans="1:35" ht="14.25" x14ac:dyDescent="0.2">
      <c r="A459" s="20"/>
      <c r="B459" s="20"/>
      <c r="C459" s="20" t="s">
        <v>837</v>
      </c>
      <c r="D459" s="22"/>
      <c r="E459" s="21"/>
      <c r="F459" s="24">
        <f>Source!AL484</f>
        <v>5.72</v>
      </c>
      <c r="G459" s="23" t="str">
        <f>Source!DD484</f>
        <v/>
      </c>
      <c r="H459" s="21">
        <f>Source!AW484</f>
        <v>1</v>
      </c>
      <c r="I459" s="24">
        <f>ROUND((ROUND((Source!AC484*Source!AW484*Source!I484),2)),2)</f>
        <v>17.16</v>
      </c>
      <c r="J459" s="21">
        <f>IF(Source!BC484&lt;&gt; 0, Source!BC484, 1)</f>
        <v>9.6199999999999992</v>
      </c>
      <c r="K459" s="24">
        <f>Source!P484</f>
        <v>165.08</v>
      </c>
    </row>
    <row r="460" spans="1:35" ht="57" x14ac:dyDescent="0.2">
      <c r="A460" s="20" t="s">
        <v>424</v>
      </c>
      <c r="B460" s="20" t="str">
        <f>Source!F485</f>
        <v>1.24-5-112</v>
      </c>
      <c r="C460" s="20" t="s">
        <v>426</v>
      </c>
      <c r="D460" s="22" t="str">
        <f>Source!H485</f>
        <v>кг</v>
      </c>
      <c r="E460" s="21">
        <f>Source!I485</f>
        <v>15</v>
      </c>
      <c r="F460" s="24">
        <f>Source!AK485</f>
        <v>46.13</v>
      </c>
      <c r="G460" s="27" t="s">
        <v>3</v>
      </c>
      <c r="H460" s="21">
        <f>Source!AW485</f>
        <v>1</v>
      </c>
      <c r="I460" s="24">
        <f>ROUND((ROUND((Source!AC485*Source!AW485*Source!I485),2)),2)+(ROUND((ROUND(((Source!ET485)*Source!AV485*Source!I485),2)),2)+ROUND((ROUND(((Source!AE485-(Source!EU485))*Source!AV485*Source!I485),2)),2))+ROUND((ROUND((Source!AF485*Source!AV485*Source!I485),2)),2)</f>
        <v>691.95</v>
      </c>
      <c r="J460" s="21">
        <f>IF(Source!BC485&lt;&gt; 0, Source!BC485, 1)</f>
        <v>7.09</v>
      </c>
      <c r="K460" s="24">
        <f>Source!O485</f>
        <v>4905.93</v>
      </c>
      <c r="Q460">
        <f>ROUND((Source!DN485/100)*ROUND((ROUND((Source!AF485*Source!AV485*Source!I485),2)),2), 2)</f>
        <v>0</v>
      </c>
      <c r="R460">
        <f>Source!X485</f>
        <v>0</v>
      </c>
      <c r="S460">
        <f>ROUND((Source!DO485/100)*ROUND((ROUND((Source!AF485*Source!AV485*Source!I485),2)),2), 2)</f>
        <v>0</v>
      </c>
      <c r="T460">
        <f>Source!Y485</f>
        <v>0</v>
      </c>
      <c r="U460">
        <f>ROUND((175/100)*ROUND((ROUND((Source!AE485*Source!AV485*Source!I485),2)),2), 2)</f>
        <v>0</v>
      </c>
      <c r="V460">
        <f>ROUND((160/100)*ROUND(ROUND((ROUND((Source!AE485*Source!AV485*Source!I485),2)*Source!BS485),2), 2), 2)</f>
        <v>0</v>
      </c>
      <c r="X460">
        <f>IF(Source!BI485&lt;=1,I460, 0)</f>
        <v>0</v>
      </c>
      <c r="Y460">
        <f>IF(Source!BI485=2,I460, 0)</f>
        <v>691.95</v>
      </c>
      <c r="Z460">
        <f>IF(Source!BI485=3,I460, 0)</f>
        <v>0</v>
      </c>
      <c r="AA460">
        <f>IF(Source!BI485=4,I460, 0)</f>
        <v>0</v>
      </c>
      <c r="AI460">
        <v>3</v>
      </c>
    </row>
    <row r="461" spans="1:35" ht="14.25" x14ac:dyDescent="0.2">
      <c r="A461" s="20"/>
      <c r="B461" s="20"/>
      <c r="C461" s="20" t="s">
        <v>828</v>
      </c>
      <c r="D461" s="22" t="s">
        <v>829</v>
      </c>
      <c r="E461" s="21">
        <f>Source!DN484</f>
        <v>112</v>
      </c>
      <c r="F461" s="24"/>
      <c r="G461" s="23"/>
      <c r="H461" s="21"/>
      <c r="I461" s="24">
        <f>SUM(Q455:Q460)</f>
        <v>126.44</v>
      </c>
      <c r="J461" s="21">
        <f>Source!BZ484</f>
        <v>92</v>
      </c>
      <c r="K461" s="24">
        <f>SUM(R455:R460)</f>
        <v>3540.55</v>
      </c>
    </row>
    <row r="462" spans="1:35" ht="14.25" x14ac:dyDescent="0.2">
      <c r="A462" s="20"/>
      <c r="B462" s="20"/>
      <c r="C462" s="20" t="s">
        <v>830</v>
      </c>
      <c r="D462" s="22" t="s">
        <v>829</v>
      </c>
      <c r="E462" s="21">
        <f>Source!DO484</f>
        <v>70</v>
      </c>
      <c r="F462" s="24"/>
      <c r="G462" s="23"/>
      <c r="H462" s="21"/>
      <c r="I462" s="24">
        <f>SUM(S455:S461)</f>
        <v>79.02</v>
      </c>
      <c r="J462" s="21">
        <f>Source!CA484</f>
        <v>43</v>
      </c>
      <c r="K462" s="24">
        <f>SUM(T455:T461)</f>
        <v>1654.82</v>
      </c>
    </row>
    <row r="463" spans="1:35" ht="14.25" x14ac:dyDescent="0.2">
      <c r="A463" s="20"/>
      <c r="B463" s="20"/>
      <c r="C463" s="20" t="s">
        <v>831</v>
      </c>
      <c r="D463" s="22" t="s">
        <v>829</v>
      </c>
      <c r="E463" s="21">
        <f>175</f>
        <v>175</v>
      </c>
      <c r="F463" s="24"/>
      <c r="G463" s="23"/>
      <c r="H463" s="21"/>
      <c r="I463" s="24">
        <f>SUM(U455:U462)</f>
        <v>156.87</v>
      </c>
      <c r="J463" s="21">
        <f>160</f>
        <v>160</v>
      </c>
      <c r="K463" s="24">
        <f>SUM(V455:V462)</f>
        <v>4889.33</v>
      </c>
    </row>
    <row r="464" spans="1:35" ht="14.25" x14ac:dyDescent="0.2">
      <c r="A464" s="29"/>
      <c r="B464" s="29"/>
      <c r="C464" s="29" t="s">
        <v>832</v>
      </c>
      <c r="D464" s="30" t="s">
        <v>833</v>
      </c>
      <c r="E464" s="31">
        <f>Source!AQ484</f>
        <v>2.94</v>
      </c>
      <c r="F464" s="32"/>
      <c r="G464" s="33" t="str">
        <f>Source!DI484</f>
        <v/>
      </c>
      <c r="H464" s="31">
        <f>Source!AV484</f>
        <v>1</v>
      </c>
      <c r="I464" s="32">
        <f>Source!U484</f>
        <v>8.82</v>
      </c>
      <c r="J464" s="31"/>
      <c r="K464" s="32"/>
      <c r="AB464" s="28">
        <f>I464</f>
        <v>8.82</v>
      </c>
    </row>
    <row r="465" spans="1:35" ht="15" x14ac:dyDescent="0.25">
      <c r="C465" s="14" t="s">
        <v>834</v>
      </c>
      <c r="H465" s="59">
        <f>I456+I457+I459+I461+I462+I463+SUM(I460:I460)</f>
        <v>1636.2800000000002</v>
      </c>
      <c r="I465" s="59"/>
      <c r="J465" s="59">
        <f>K456+K457+K459+K461+K462+K463+SUM(K460:K460)</f>
        <v>25430.86</v>
      </c>
      <c r="K465" s="59"/>
      <c r="O465" s="28">
        <f>I456+I457+I459+I461+I462+I463+SUM(I460:I460)</f>
        <v>1636.2800000000002</v>
      </c>
      <c r="P465" s="28">
        <f>K456+K457+K459+K461+K462+K463+SUM(K460:K460)</f>
        <v>25430.86</v>
      </c>
      <c r="X465">
        <f>IF(Source!BI484&lt;=1,I456+I457+I459+I461+I462+I463-0, 0)</f>
        <v>0</v>
      </c>
      <c r="Y465">
        <f>IF(Source!BI484=2,I456+I457+I459+I461+I462+I463-0, 0)</f>
        <v>944.33</v>
      </c>
      <c r="Z465">
        <f>IF(Source!BI484=3,I456+I457+I459+I461+I462+I463-0, 0)</f>
        <v>0</v>
      </c>
      <c r="AA465">
        <f>IF(Source!BI484=4,I456+I457+I459+I461+I462+I463,0)</f>
        <v>0</v>
      </c>
    </row>
    <row r="467" spans="1:35" ht="57" x14ac:dyDescent="0.2">
      <c r="A467" s="20">
        <v>12</v>
      </c>
      <c r="B467" s="20" t="str">
        <f>Source!F486</f>
        <v>4.8-246-9</v>
      </c>
      <c r="C467" s="20" t="s">
        <v>428</v>
      </c>
      <c r="D467" s="22" t="str">
        <f>Source!H486</f>
        <v>100 шт.</v>
      </c>
      <c r="E467" s="21">
        <f>Source!I486</f>
        <v>0.03</v>
      </c>
      <c r="F467" s="24"/>
      <c r="G467" s="23"/>
      <c r="H467" s="21"/>
      <c r="I467" s="24"/>
      <c r="J467" s="21"/>
      <c r="K467" s="24"/>
      <c r="Q467">
        <f>ROUND((Source!DN486/100)*ROUND((ROUND((Source!AF486*Source!AV486*Source!I486),2)),2), 2)</f>
        <v>67.650000000000006</v>
      </c>
      <c r="R467">
        <f>Source!X486</f>
        <v>1894.32</v>
      </c>
      <c r="S467">
        <f>ROUND((Source!DO486/100)*ROUND((ROUND((Source!AF486*Source!AV486*Source!I486),2)),2), 2)</f>
        <v>42.28</v>
      </c>
      <c r="T467">
        <f>Source!Y486</f>
        <v>885.39</v>
      </c>
      <c r="U467">
        <f>ROUND((175/100)*ROUND((ROUND((Source!AE486*Source!AV486*Source!I486),2)),2), 2)</f>
        <v>1.1399999999999999</v>
      </c>
      <c r="V467">
        <f>ROUND((160/100)*ROUND(ROUND((ROUND((Source!AE486*Source!AV486*Source!I486),2)*Source!BS486),2), 2), 2)</f>
        <v>35.46</v>
      </c>
      <c r="AI467">
        <v>0</v>
      </c>
    </row>
    <row r="468" spans="1:35" x14ac:dyDescent="0.2">
      <c r="C468" s="25" t="str">
        <f>"Объем: "&amp;Source!I486&amp;"=3/"&amp;"100"</f>
        <v>Объем: 0,03=3/100</v>
      </c>
    </row>
    <row r="469" spans="1:35" ht="14.25" x14ac:dyDescent="0.2">
      <c r="A469" s="20"/>
      <c r="B469" s="20"/>
      <c r="C469" s="20" t="s">
        <v>825</v>
      </c>
      <c r="D469" s="22"/>
      <c r="E469" s="21"/>
      <c r="F469" s="24">
        <f>Source!AO486</f>
        <v>2013.45</v>
      </c>
      <c r="G469" s="23" t="str">
        <f>Source!DG486</f>
        <v/>
      </c>
      <c r="H469" s="21">
        <f>Source!AV486</f>
        <v>1</v>
      </c>
      <c r="I469" s="24">
        <f>ROUND((ROUND((Source!AF486*Source!AV486*Source!I486),2)),2)</f>
        <v>60.4</v>
      </c>
      <c r="J469" s="21">
        <f>IF(Source!BA486&lt;&gt; 0, Source!BA486, 1)</f>
        <v>34.090000000000003</v>
      </c>
      <c r="K469" s="24">
        <f>Source!S486</f>
        <v>2059.04</v>
      </c>
      <c r="W469">
        <f>I469</f>
        <v>60.4</v>
      </c>
    </row>
    <row r="470" spans="1:35" ht="14.25" x14ac:dyDescent="0.2">
      <c r="A470" s="20"/>
      <c r="B470" s="20"/>
      <c r="C470" s="20" t="s">
        <v>826</v>
      </c>
      <c r="D470" s="22"/>
      <c r="E470" s="21"/>
      <c r="F470" s="24">
        <f>Source!AM486</f>
        <v>143.76</v>
      </c>
      <c r="G470" s="23" t="str">
        <f>Source!DE486</f>
        <v/>
      </c>
      <c r="H470" s="21">
        <f>Source!AV486</f>
        <v>1</v>
      </c>
      <c r="I470" s="24">
        <f>(ROUND((ROUND(((Source!ET486)*Source!AV486*Source!I486),2)),2)+ROUND((ROUND(((Source!AE486-(Source!EU486))*Source!AV486*Source!I486),2)),2))</f>
        <v>4.3099999999999996</v>
      </c>
      <c r="J470" s="21">
        <f>IF(Source!BB486&lt;&gt; 0, Source!BB486, 1)</f>
        <v>12.72</v>
      </c>
      <c r="K470" s="24">
        <f>Source!Q486</f>
        <v>54.82</v>
      </c>
    </row>
    <row r="471" spans="1:35" ht="14.25" x14ac:dyDescent="0.2">
      <c r="A471" s="20"/>
      <c r="B471" s="20"/>
      <c r="C471" s="20" t="s">
        <v>827</v>
      </c>
      <c r="D471" s="22"/>
      <c r="E471" s="21"/>
      <c r="F471" s="24">
        <f>Source!AN486</f>
        <v>21.83</v>
      </c>
      <c r="G471" s="23" t="str">
        <f>Source!DF486</f>
        <v/>
      </c>
      <c r="H471" s="21">
        <f>Source!AV486</f>
        <v>1</v>
      </c>
      <c r="I471" s="26">
        <f>ROUND((ROUND((Source!AE486*Source!AV486*Source!I486),2)),2)</f>
        <v>0.65</v>
      </c>
      <c r="J471" s="21">
        <f>IF(Source!BS486&lt;&gt; 0, Source!BS486, 1)</f>
        <v>34.090000000000003</v>
      </c>
      <c r="K471" s="26">
        <f>Source!R486</f>
        <v>22.16</v>
      </c>
      <c r="W471">
        <f>I471</f>
        <v>0.65</v>
      </c>
    </row>
    <row r="472" spans="1:35" ht="14.25" x14ac:dyDescent="0.2">
      <c r="A472" s="20"/>
      <c r="B472" s="20"/>
      <c r="C472" s="20" t="s">
        <v>837</v>
      </c>
      <c r="D472" s="22"/>
      <c r="E472" s="21"/>
      <c r="F472" s="24">
        <f>Source!AL486</f>
        <v>362.92</v>
      </c>
      <c r="G472" s="23" t="str">
        <f>Source!DD486</f>
        <v/>
      </c>
      <c r="H472" s="21">
        <f>Source!AW486</f>
        <v>1</v>
      </c>
      <c r="I472" s="24">
        <f>ROUND((ROUND((Source!AC486*Source!AW486*Source!I486),2)),2)</f>
        <v>10.89</v>
      </c>
      <c r="J472" s="21">
        <f>IF(Source!BC486&lt;&gt; 0, Source!BC486, 1)</f>
        <v>14.12</v>
      </c>
      <c r="K472" s="24">
        <f>Source!P486</f>
        <v>153.77000000000001</v>
      </c>
    </row>
    <row r="473" spans="1:35" ht="128.25" x14ac:dyDescent="0.2">
      <c r="A473" s="20" t="s">
        <v>429</v>
      </c>
      <c r="B473" s="20" t="str">
        <f>Source!F487</f>
        <v>1.22-8-10</v>
      </c>
      <c r="C473" s="20" t="s">
        <v>805</v>
      </c>
      <c r="D473" s="22" t="str">
        <f>Source!H487</f>
        <v>шт.</v>
      </c>
      <c r="E473" s="21">
        <f>Source!I487</f>
        <v>3</v>
      </c>
      <c r="F473" s="24">
        <f>Source!AK487</f>
        <v>1806.99</v>
      </c>
      <c r="G473" s="27" t="s">
        <v>3</v>
      </c>
      <c r="H473" s="21">
        <f>Source!AW487</f>
        <v>1</v>
      </c>
      <c r="I473" s="24">
        <f>ROUND((ROUND((Source!AC487*Source!AW487*Source!I487),2)),2)+(ROUND((ROUND(((Source!ET487)*Source!AV487*Source!I487),2)),2)+ROUND((ROUND(((Source!AE487-(Source!EU487))*Source!AV487*Source!I487),2)),2))+ROUND((ROUND((Source!AF487*Source!AV487*Source!I487),2)),2)</f>
        <v>5420.97</v>
      </c>
      <c r="J473" s="21">
        <f>IF(Source!BC487&lt;&gt; 0, Source!BC487, 1)</f>
        <v>6.22</v>
      </c>
      <c r="K473" s="24">
        <f>Source!O487</f>
        <v>33718.43</v>
      </c>
      <c r="Q473">
        <f>ROUND((Source!DN487/100)*ROUND((ROUND((Source!AF487*Source!AV487*Source!I487),2)),2), 2)</f>
        <v>0</v>
      </c>
      <c r="R473">
        <f>Source!X487</f>
        <v>0</v>
      </c>
      <c r="S473">
        <f>ROUND((Source!DO487/100)*ROUND((ROUND((Source!AF487*Source!AV487*Source!I487),2)),2), 2)</f>
        <v>0</v>
      </c>
      <c r="T473">
        <f>Source!Y487</f>
        <v>0</v>
      </c>
      <c r="U473">
        <f>ROUND((175/100)*ROUND((ROUND((Source!AE487*Source!AV487*Source!I487),2)),2), 2)</f>
        <v>0</v>
      </c>
      <c r="V473">
        <f>ROUND((160/100)*ROUND(ROUND((ROUND((Source!AE487*Source!AV487*Source!I487),2)*Source!BS487),2), 2), 2)</f>
        <v>0</v>
      </c>
      <c r="X473">
        <f>IF(Source!BI487&lt;=1,I473, 0)</f>
        <v>0</v>
      </c>
      <c r="Y473">
        <f>IF(Source!BI487=2,I473, 0)</f>
        <v>5420.97</v>
      </c>
      <c r="Z473">
        <f>IF(Source!BI487=3,I473, 0)</f>
        <v>0</v>
      </c>
      <c r="AA473">
        <f>IF(Source!BI487=4,I473, 0)</f>
        <v>0</v>
      </c>
      <c r="AI473">
        <v>3</v>
      </c>
    </row>
    <row r="474" spans="1:35" ht="14.25" x14ac:dyDescent="0.2">
      <c r="A474" s="20"/>
      <c r="B474" s="20"/>
      <c r="C474" s="20" t="s">
        <v>828</v>
      </c>
      <c r="D474" s="22" t="s">
        <v>829</v>
      </c>
      <c r="E474" s="21">
        <f>Source!DN486</f>
        <v>112</v>
      </c>
      <c r="F474" s="24"/>
      <c r="G474" s="23"/>
      <c r="H474" s="21"/>
      <c r="I474" s="24">
        <f>SUM(Q467:Q473)</f>
        <v>67.650000000000006</v>
      </c>
      <c r="J474" s="21">
        <f>Source!BZ486</f>
        <v>92</v>
      </c>
      <c r="K474" s="24">
        <f>SUM(R467:R473)</f>
        <v>1894.32</v>
      </c>
    </row>
    <row r="475" spans="1:35" ht="14.25" x14ac:dyDescent="0.2">
      <c r="A475" s="20"/>
      <c r="B475" s="20"/>
      <c r="C475" s="20" t="s">
        <v>830</v>
      </c>
      <c r="D475" s="22" t="s">
        <v>829</v>
      </c>
      <c r="E475" s="21">
        <f>Source!DO486</f>
        <v>70</v>
      </c>
      <c r="F475" s="24"/>
      <c r="G475" s="23"/>
      <c r="H475" s="21"/>
      <c r="I475" s="24">
        <f>SUM(S467:S474)</f>
        <v>42.28</v>
      </c>
      <c r="J475" s="21">
        <f>Source!CA486</f>
        <v>43</v>
      </c>
      <c r="K475" s="24">
        <f>SUM(T467:T474)</f>
        <v>885.39</v>
      </c>
    </row>
    <row r="476" spans="1:35" ht="14.25" x14ac:dyDescent="0.2">
      <c r="A476" s="20"/>
      <c r="B476" s="20"/>
      <c r="C476" s="20" t="s">
        <v>831</v>
      </c>
      <c r="D476" s="22" t="s">
        <v>829</v>
      </c>
      <c r="E476" s="21">
        <f>175</f>
        <v>175</v>
      </c>
      <c r="F476" s="24"/>
      <c r="G476" s="23"/>
      <c r="H476" s="21"/>
      <c r="I476" s="24">
        <f>SUM(U467:U475)</f>
        <v>1.1399999999999999</v>
      </c>
      <c r="J476" s="21">
        <f>160</f>
        <v>160</v>
      </c>
      <c r="K476" s="24">
        <f>SUM(V467:V475)</f>
        <v>35.46</v>
      </c>
    </row>
    <row r="477" spans="1:35" ht="14.25" x14ac:dyDescent="0.2">
      <c r="A477" s="29"/>
      <c r="B477" s="29"/>
      <c r="C477" s="29" t="s">
        <v>832</v>
      </c>
      <c r="D477" s="30" t="s">
        <v>833</v>
      </c>
      <c r="E477" s="31">
        <f>Source!AQ486</f>
        <v>155</v>
      </c>
      <c r="F477" s="32"/>
      <c r="G477" s="33" t="str">
        <f>Source!DI486</f>
        <v/>
      </c>
      <c r="H477" s="31">
        <f>Source!AV486</f>
        <v>1</v>
      </c>
      <c r="I477" s="32">
        <f>Source!U486</f>
        <v>4.6499999999999995</v>
      </c>
      <c r="J477" s="31"/>
      <c r="K477" s="32"/>
      <c r="AB477" s="28">
        <f>I477</f>
        <v>4.6499999999999995</v>
      </c>
    </row>
    <row r="478" spans="1:35" ht="15" x14ac:dyDescent="0.25">
      <c r="C478" s="14" t="s">
        <v>834</v>
      </c>
      <c r="H478" s="59">
        <f>I469+I470+I472+I474+I475+I476+SUM(I473:I473)</f>
        <v>5607.64</v>
      </c>
      <c r="I478" s="59"/>
      <c r="J478" s="59">
        <f>K469+K470+K472+K474+K475+K476+SUM(K473:K473)</f>
        <v>38801.230000000003</v>
      </c>
      <c r="K478" s="59"/>
      <c r="O478" s="28">
        <f>I469+I470+I472+I474+I475+I476+SUM(I473:I473)</f>
        <v>5607.64</v>
      </c>
      <c r="P478" s="28">
        <f>K469+K470+K472+K474+K475+K476+SUM(K473:K473)</f>
        <v>38801.230000000003</v>
      </c>
      <c r="X478">
        <f>IF(Source!BI486&lt;=1,I469+I470+I472+I474+I475+I476-0, 0)</f>
        <v>0</v>
      </c>
      <c r="Y478">
        <f>IF(Source!BI486=2,I469+I470+I472+I474+I475+I476-0, 0)</f>
        <v>186.67</v>
      </c>
      <c r="Z478">
        <f>IF(Source!BI486=3,I469+I470+I472+I474+I475+I476-0, 0)</f>
        <v>0</v>
      </c>
      <c r="AA478">
        <f>IF(Source!BI486=4,I469+I470+I472+I474+I475+I476,0)</f>
        <v>0</v>
      </c>
    </row>
    <row r="481" spans="1:35" ht="15" x14ac:dyDescent="0.25">
      <c r="A481" s="57" t="str">
        <f>CONCATENATE("Итого по подразделу: ",IF(Source!G489&lt;&gt;"Новый подраздел", Source!G489, ""))</f>
        <v>Итого по подразделу: Установка осветительной арматуры</v>
      </c>
      <c r="B481" s="57"/>
      <c r="C481" s="57"/>
      <c r="D481" s="57"/>
      <c r="E481" s="57"/>
      <c r="F481" s="57"/>
      <c r="G481" s="57"/>
      <c r="H481" s="55">
        <f>SUM(O416:O480)</f>
        <v>14013.369999999999</v>
      </c>
      <c r="I481" s="56"/>
      <c r="J481" s="55">
        <f>SUM(P416:P480)</f>
        <v>131861.25</v>
      </c>
      <c r="K481" s="56"/>
    </row>
    <row r="482" spans="1:35" hidden="1" x14ac:dyDescent="0.2">
      <c r="A482" t="s">
        <v>835</v>
      </c>
      <c r="H482">
        <f>SUM(AC416:AC481)</f>
        <v>0</v>
      </c>
      <c r="J482">
        <f>SUM(AD416:AD481)</f>
        <v>0</v>
      </c>
    </row>
    <row r="483" spans="1:35" hidden="1" x14ac:dyDescent="0.2">
      <c r="A483" t="s">
        <v>836</v>
      </c>
      <c r="H483">
        <f>SUM(AE416:AE482)</f>
        <v>0</v>
      </c>
      <c r="J483">
        <f>SUM(AF416:AF482)</f>
        <v>0</v>
      </c>
    </row>
    <row r="485" spans="1:35" ht="16.5" x14ac:dyDescent="0.25">
      <c r="A485" s="60" t="str">
        <f>CONCATENATE("Подраздел: ",IF(Source!G519&lt;&gt;"Новый подраздел", Source!G519, ""))</f>
        <v>Подраздел: Пусконаладочные работы</v>
      </c>
      <c r="B485" s="60"/>
      <c r="C485" s="60"/>
      <c r="D485" s="60"/>
      <c r="E485" s="60"/>
      <c r="F485" s="60"/>
      <c r="G485" s="60"/>
      <c r="H485" s="60"/>
      <c r="I485" s="60"/>
      <c r="J485" s="60"/>
      <c r="K485" s="60"/>
    </row>
    <row r="486" spans="1:35" ht="28.5" x14ac:dyDescent="0.2">
      <c r="A486" s="20">
        <v>13</v>
      </c>
      <c r="B486" s="20" t="str">
        <f>Source!F523</f>
        <v>5.1-26-1</v>
      </c>
      <c r="C486" s="20" t="s">
        <v>434</v>
      </c>
      <c r="D486" s="22" t="str">
        <f>Source!H523</f>
        <v>1  ШТ.</v>
      </c>
      <c r="E486" s="21">
        <f>Source!I523</f>
        <v>1</v>
      </c>
      <c r="F486" s="24"/>
      <c r="G486" s="23"/>
      <c r="H486" s="21"/>
      <c r="I486" s="24"/>
      <c r="J486" s="21"/>
      <c r="K486" s="24"/>
      <c r="Q486">
        <f>ROUND((Source!DN523/100)*ROUND((ROUND((Source!AF523*Source!AV523*Source!I523),2)),2), 2)</f>
        <v>77.95</v>
      </c>
      <c r="R486">
        <f>Source!X523</f>
        <v>2480.08</v>
      </c>
      <c r="S486">
        <f>ROUND((Source!DO523/100)*ROUND((ROUND((Source!AF523*Source!AV523*Source!I523),2)),2), 2)</f>
        <v>72.75</v>
      </c>
      <c r="T486">
        <f>Source!Y523</f>
        <v>1452.62</v>
      </c>
      <c r="U486">
        <f>ROUND((175/100)*ROUND((ROUND((Source!AE523*Source!AV523*Source!I523),2)),2), 2)</f>
        <v>0</v>
      </c>
      <c r="V486">
        <f>ROUND((160/100)*ROUND(ROUND((ROUND((Source!AE523*Source!AV523*Source!I523),2)*Source!BS523),2), 2), 2)</f>
        <v>0</v>
      </c>
      <c r="AI486">
        <v>0</v>
      </c>
    </row>
    <row r="487" spans="1:35" ht="14.25" x14ac:dyDescent="0.2">
      <c r="A487" s="20"/>
      <c r="B487" s="20"/>
      <c r="C487" s="20" t="s">
        <v>825</v>
      </c>
      <c r="D487" s="22"/>
      <c r="E487" s="21"/>
      <c r="F487" s="24">
        <f>Source!AO523</f>
        <v>129.91</v>
      </c>
      <c r="G487" s="23" t="str">
        <f>Source!DG523</f>
        <v>)*0,8</v>
      </c>
      <c r="H487" s="21">
        <f>Source!AV523</f>
        <v>1</v>
      </c>
      <c r="I487" s="24">
        <f>ROUND((ROUND((Source!AF523*Source!AV523*Source!I523),2)),2)</f>
        <v>103.93</v>
      </c>
      <c r="J487" s="21">
        <f>IF(Source!BA523&lt;&gt; 0, Source!BA523, 1)</f>
        <v>34.090000000000003</v>
      </c>
      <c r="K487" s="24">
        <f>Source!S523</f>
        <v>3542.97</v>
      </c>
      <c r="W487">
        <f>I487</f>
        <v>103.93</v>
      </c>
    </row>
    <row r="488" spans="1:35" ht="14.25" x14ac:dyDescent="0.2">
      <c r="A488" s="20"/>
      <c r="B488" s="20"/>
      <c r="C488" s="20" t="s">
        <v>828</v>
      </c>
      <c r="D488" s="22" t="s">
        <v>829</v>
      </c>
      <c r="E488" s="21">
        <f>Source!DN523</f>
        <v>75</v>
      </c>
      <c r="F488" s="24"/>
      <c r="G488" s="23"/>
      <c r="H488" s="21"/>
      <c r="I488" s="24">
        <f>SUM(Q486:Q487)</f>
        <v>77.95</v>
      </c>
      <c r="J488" s="21">
        <f>Source!BZ523</f>
        <v>70</v>
      </c>
      <c r="K488" s="24">
        <f>SUM(R486:R487)</f>
        <v>2480.08</v>
      </c>
    </row>
    <row r="489" spans="1:35" ht="14.25" x14ac:dyDescent="0.2">
      <c r="A489" s="20"/>
      <c r="B489" s="20"/>
      <c r="C489" s="20" t="s">
        <v>830</v>
      </c>
      <c r="D489" s="22" t="s">
        <v>829</v>
      </c>
      <c r="E489" s="21">
        <f>Source!DO523</f>
        <v>70</v>
      </c>
      <c r="F489" s="24"/>
      <c r="G489" s="23"/>
      <c r="H489" s="21"/>
      <c r="I489" s="24">
        <f>SUM(S486:S488)</f>
        <v>72.75</v>
      </c>
      <c r="J489" s="21">
        <f>Source!CA523</f>
        <v>41</v>
      </c>
      <c r="K489" s="24">
        <f>SUM(T486:T488)</f>
        <v>1452.62</v>
      </c>
    </row>
    <row r="490" spans="1:35" ht="14.25" x14ac:dyDescent="0.2">
      <c r="A490" s="29"/>
      <c r="B490" s="29"/>
      <c r="C490" s="29" t="s">
        <v>832</v>
      </c>
      <c r="D490" s="30" t="s">
        <v>833</v>
      </c>
      <c r="E490" s="31">
        <f>Source!AQ523</f>
        <v>8.1</v>
      </c>
      <c r="F490" s="32"/>
      <c r="G490" s="33" t="str">
        <f>Source!DI523</f>
        <v>)*0,8</v>
      </c>
      <c r="H490" s="31">
        <f>Source!AV523</f>
        <v>1</v>
      </c>
      <c r="I490" s="32">
        <f>Source!U523</f>
        <v>6.48</v>
      </c>
      <c r="J490" s="31"/>
      <c r="K490" s="32"/>
      <c r="AB490" s="28">
        <f>I490</f>
        <v>6.48</v>
      </c>
    </row>
    <row r="491" spans="1:35" ht="15" x14ac:dyDescent="0.25">
      <c r="C491" s="14" t="s">
        <v>834</v>
      </c>
      <c r="H491" s="59">
        <f>I487+I488+I489+0</f>
        <v>254.63</v>
      </c>
      <c r="I491" s="59"/>
      <c r="J491" s="59">
        <f>K487+K488+K489+0</f>
        <v>7475.6699999999992</v>
      </c>
      <c r="K491" s="59"/>
      <c r="O491" s="28">
        <f>I487+I488+I489+0</f>
        <v>254.63</v>
      </c>
      <c r="P491" s="28">
        <f>K487+K488+K489+0</f>
        <v>7475.6699999999992</v>
      </c>
      <c r="X491">
        <f>IF(Source!BI523&lt;=1,I487+I488+I489-0, 0)</f>
        <v>0</v>
      </c>
      <c r="Y491">
        <f>IF(Source!BI523=2,I487+I488+I489-0, 0)</f>
        <v>0</v>
      </c>
      <c r="Z491">
        <f>IF(Source!BI523=3,I487+I488+I489-0, 0)</f>
        <v>0</v>
      </c>
      <c r="AA491">
        <f>IF(Source!BI523=4,I487+I488+I489,0)</f>
        <v>254.63</v>
      </c>
    </row>
    <row r="493" spans="1:35" ht="99.75" x14ac:dyDescent="0.2">
      <c r="A493" s="20">
        <v>14</v>
      </c>
      <c r="B493" s="20" t="str">
        <f>Source!F524</f>
        <v>5.1-162-1</v>
      </c>
      <c r="C493" s="20" t="s">
        <v>439</v>
      </c>
      <c r="D493" s="22" t="str">
        <f>Source!H524</f>
        <v>1 измерение</v>
      </c>
      <c r="E493" s="21">
        <f>Source!I524</f>
        <v>10</v>
      </c>
      <c r="F493" s="24"/>
      <c r="G493" s="23"/>
      <c r="H493" s="21"/>
      <c r="I493" s="24"/>
      <c r="J493" s="21"/>
      <c r="K493" s="24"/>
      <c r="Q493">
        <f>ROUND((Source!DN524/100)*ROUND((ROUND((Source!AF524*Source!AV524*Source!I524),2)),2), 2)</f>
        <v>34.200000000000003</v>
      </c>
      <c r="R493">
        <f>Source!X524</f>
        <v>1088.1500000000001</v>
      </c>
      <c r="S493">
        <f>ROUND((Source!DO524/100)*ROUND((ROUND((Source!AF524*Source!AV524*Source!I524),2)),2), 2)</f>
        <v>31.92</v>
      </c>
      <c r="T493">
        <f>Source!Y524</f>
        <v>637.35</v>
      </c>
      <c r="U493">
        <f>ROUND((175/100)*ROUND((ROUND((Source!AE524*Source!AV524*Source!I524),2)),2), 2)</f>
        <v>0</v>
      </c>
      <c r="V493">
        <f>ROUND((160/100)*ROUND(ROUND((ROUND((Source!AE524*Source!AV524*Source!I524),2)*Source!BS524),2), 2), 2)</f>
        <v>0</v>
      </c>
      <c r="AI493">
        <v>0</v>
      </c>
    </row>
    <row r="494" spans="1:35" ht="14.25" x14ac:dyDescent="0.2">
      <c r="A494" s="20"/>
      <c r="B494" s="20"/>
      <c r="C494" s="20" t="s">
        <v>825</v>
      </c>
      <c r="D494" s="22"/>
      <c r="E494" s="21"/>
      <c r="F494" s="24">
        <f>Source!AO524</f>
        <v>5.7</v>
      </c>
      <c r="G494" s="23" t="str">
        <f>Source!DG524</f>
        <v>)*0,8</v>
      </c>
      <c r="H494" s="21">
        <f>Source!AV524</f>
        <v>1</v>
      </c>
      <c r="I494" s="24">
        <f>ROUND((ROUND((Source!AF524*Source!AV524*Source!I524),2)),2)</f>
        <v>45.6</v>
      </c>
      <c r="J494" s="21">
        <f>IF(Source!BA524&lt;&gt; 0, Source!BA524, 1)</f>
        <v>34.090000000000003</v>
      </c>
      <c r="K494" s="24">
        <f>Source!S524</f>
        <v>1554.5</v>
      </c>
      <c r="W494">
        <f>I494</f>
        <v>45.6</v>
      </c>
    </row>
    <row r="495" spans="1:35" ht="14.25" x14ac:dyDescent="0.2">
      <c r="A495" s="20"/>
      <c r="B495" s="20"/>
      <c r="C495" s="20" t="s">
        <v>828</v>
      </c>
      <c r="D495" s="22" t="s">
        <v>829</v>
      </c>
      <c r="E495" s="21">
        <f>Source!DN524</f>
        <v>75</v>
      </c>
      <c r="F495" s="24"/>
      <c r="G495" s="23"/>
      <c r="H495" s="21"/>
      <c r="I495" s="24">
        <f>SUM(Q493:Q494)</f>
        <v>34.200000000000003</v>
      </c>
      <c r="J495" s="21">
        <f>Source!BZ524</f>
        <v>70</v>
      </c>
      <c r="K495" s="24">
        <f>SUM(R493:R494)</f>
        <v>1088.1500000000001</v>
      </c>
    </row>
    <row r="496" spans="1:35" ht="14.25" x14ac:dyDescent="0.2">
      <c r="A496" s="20"/>
      <c r="B496" s="20"/>
      <c r="C496" s="20" t="s">
        <v>830</v>
      </c>
      <c r="D496" s="22" t="s">
        <v>829</v>
      </c>
      <c r="E496" s="21">
        <f>Source!DO524</f>
        <v>70</v>
      </c>
      <c r="F496" s="24"/>
      <c r="G496" s="23"/>
      <c r="H496" s="21"/>
      <c r="I496" s="24">
        <f>SUM(S493:S495)</f>
        <v>31.92</v>
      </c>
      <c r="J496" s="21">
        <f>Source!CA524</f>
        <v>41</v>
      </c>
      <c r="K496" s="24">
        <f>SUM(T493:T495)</f>
        <v>637.35</v>
      </c>
    </row>
    <row r="497" spans="1:35" ht="14.25" x14ac:dyDescent="0.2">
      <c r="A497" s="29"/>
      <c r="B497" s="29"/>
      <c r="C497" s="29" t="s">
        <v>832</v>
      </c>
      <c r="D497" s="30" t="s">
        <v>833</v>
      </c>
      <c r="E497" s="31">
        <f>Source!AQ524</f>
        <v>0.36</v>
      </c>
      <c r="F497" s="32"/>
      <c r="G497" s="33" t="str">
        <f>Source!DI524</f>
        <v>)*0,8</v>
      </c>
      <c r="H497" s="31">
        <f>Source!AV524</f>
        <v>1</v>
      </c>
      <c r="I497" s="32">
        <f>Source!U524</f>
        <v>2.88</v>
      </c>
      <c r="J497" s="31"/>
      <c r="K497" s="32"/>
      <c r="AB497" s="28">
        <f>I497</f>
        <v>2.88</v>
      </c>
    </row>
    <row r="498" spans="1:35" ht="15" x14ac:dyDescent="0.25">
      <c r="C498" s="14" t="s">
        <v>834</v>
      </c>
      <c r="H498" s="59">
        <f>I494+I495+I496+0</f>
        <v>111.72000000000001</v>
      </c>
      <c r="I498" s="59"/>
      <c r="J498" s="59">
        <f>K494+K495+K496+0</f>
        <v>3280</v>
      </c>
      <c r="K498" s="59"/>
      <c r="O498" s="28">
        <f>I494+I495+I496+0</f>
        <v>111.72000000000001</v>
      </c>
      <c r="P498" s="28">
        <f>K494+K495+K496+0</f>
        <v>3280</v>
      </c>
      <c r="X498">
        <f>IF(Source!BI524&lt;=1,I494+I495+I496-0, 0)</f>
        <v>0</v>
      </c>
      <c r="Y498">
        <f>IF(Source!BI524=2,I494+I495+I496-0, 0)</f>
        <v>0</v>
      </c>
      <c r="Z498">
        <f>IF(Source!BI524=3,I494+I495+I496-0, 0)</f>
        <v>0</v>
      </c>
      <c r="AA498">
        <f>IF(Source!BI524=4,I494+I495+I496,0)</f>
        <v>111.72000000000001</v>
      </c>
    </row>
    <row r="500" spans="1:35" ht="57" x14ac:dyDescent="0.2">
      <c r="A500" s="20">
        <v>15</v>
      </c>
      <c r="B500" s="20" t="str">
        <f>Source!F525</f>
        <v>5.1-155-1</v>
      </c>
      <c r="C500" s="20" t="s">
        <v>443</v>
      </c>
      <c r="D500" s="22" t="str">
        <f>Source!H525</f>
        <v>1 точка прикосновения</v>
      </c>
      <c r="E500" s="21">
        <f>Source!I525</f>
        <v>1</v>
      </c>
      <c r="F500" s="24"/>
      <c r="G500" s="23"/>
      <c r="H500" s="21"/>
      <c r="I500" s="24"/>
      <c r="J500" s="21"/>
      <c r="K500" s="24"/>
      <c r="Q500">
        <f>ROUND((Source!DN525/100)*ROUND((ROUND((Source!AF525*Source!AV525*Source!I525),2)),2), 2)</f>
        <v>132.94999999999999</v>
      </c>
      <c r="R500">
        <f>Source!X525</f>
        <v>4229.95</v>
      </c>
      <c r="S500">
        <f>ROUND((Source!DO525/100)*ROUND((ROUND((Source!AF525*Source!AV525*Source!I525),2)),2), 2)</f>
        <v>124.08</v>
      </c>
      <c r="T500">
        <f>Source!Y525</f>
        <v>2477.54</v>
      </c>
      <c r="U500">
        <f>ROUND((175/100)*ROUND((ROUND((Source!AE525*Source!AV525*Source!I525),2)),2), 2)</f>
        <v>0</v>
      </c>
      <c r="V500">
        <f>ROUND((160/100)*ROUND(ROUND((ROUND((Source!AE525*Source!AV525*Source!I525),2)*Source!BS525),2), 2), 2)</f>
        <v>0</v>
      </c>
      <c r="AI500">
        <v>0</v>
      </c>
    </row>
    <row r="501" spans="1:35" ht="14.25" x14ac:dyDescent="0.2">
      <c r="A501" s="20"/>
      <c r="B501" s="20"/>
      <c r="C501" s="20" t="s">
        <v>825</v>
      </c>
      <c r="D501" s="22"/>
      <c r="E501" s="21"/>
      <c r="F501" s="24">
        <f>Source!AO525</f>
        <v>221.58</v>
      </c>
      <c r="G501" s="23" t="str">
        <f>Source!DG525</f>
        <v>)*0,8</v>
      </c>
      <c r="H501" s="21">
        <f>Source!AV525</f>
        <v>1</v>
      </c>
      <c r="I501" s="24">
        <f>ROUND((ROUND((Source!AF525*Source!AV525*Source!I525),2)),2)</f>
        <v>177.26</v>
      </c>
      <c r="J501" s="21">
        <f>IF(Source!BA525&lt;&gt; 0, Source!BA525, 1)</f>
        <v>34.090000000000003</v>
      </c>
      <c r="K501" s="24">
        <f>Source!S525</f>
        <v>6042.79</v>
      </c>
      <c r="W501">
        <f>I501</f>
        <v>177.26</v>
      </c>
    </row>
    <row r="502" spans="1:35" ht="14.25" x14ac:dyDescent="0.2">
      <c r="A502" s="20"/>
      <c r="B502" s="20"/>
      <c r="C502" s="20" t="s">
        <v>828</v>
      </c>
      <c r="D502" s="22" t="s">
        <v>829</v>
      </c>
      <c r="E502" s="21">
        <f>Source!DN525</f>
        <v>75</v>
      </c>
      <c r="F502" s="24"/>
      <c r="G502" s="23"/>
      <c r="H502" s="21"/>
      <c r="I502" s="24">
        <f>SUM(Q500:Q501)</f>
        <v>132.94999999999999</v>
      </c>
      <c r="J502" s="21">
        <f>Source!BZ525</f>
        <v>70</v>
      </c>
      <c r="K502" s="24">
        <f>SUM(R500:R501)</f>
        <v>4229.95</v>
      </c>
    </row>
    <row r="503" spans="1:35" ht="14.25" x14ac:dyDescent="0.2">
      <c r="A503" s="20"/>
      <c r="B503" s="20"/>
      <c r="C503" s="20" t="s">
        <v>830</v>
      </c>
      <c r="D503" s="22" t="s">
        <v>829</v>
      </c>
      <c r="E503" s="21">
        <f>Source!DO525</f>
        <v>70</v>
      </c>
      <c r="F503" s="24"/>
      <c r="G503" s="23"/>
      <c r="H503" s="21"/>
      <c r="I503" s="24">
        <f>SUM(S500:S502)</f>
        <v>124.08</v>
      </c>
      <c r="J503" s="21">
        <f>Source!CA525</f>
        <v>41</v>
      </c>
      <c r="K503" s="24">
        <f>SUM(T500:T502)</f>
        <v>2477.54</v>
      </c>
    </row>
    <row r="504" spans="1:35" ht="14.25" x14ac:dyDescent="0.2">
      <c r="A504" s="29"/>
      <c r="B504" s="29"/>
      <c r="C504" s="29" t="s">
        <v>832</v>
      </c>
      <c r="D504" s="30" t="s">
        <v>833</v>
      </c>
      <c r="E504" s="31">
        <f>Source!AQ525</f>
        <v>14</v>
      </c>
      <c r="F504" s="32"/>
      <c r="G504" s="33" t="str">
        <f>Source!DI525</f>
        <v>)*0,8</v>
      </c>
      <c r="H504" s="31">
        <f>Source!AV525</f>
        <v>1</v>
      </c>
      <c r="I504" s="32">
        <f>Source!U525</f>
        <v>11.200000000000001</v>
      </c>
      <c r="J504" s="31"/>
      <c r="K504" s="32"/>
      <c r="AB504" s="28">
        <f>I504</f>
        <v>11.200000000000001</v>
      </c>
    </row>
    <row r="505" spans="1:35" ht="15" x14ac:dyDescent="0.25">
      <c r="C505" s="14" t="s">
        <v>834</v>
      </c>
      <c r="H505" s="59">
        <f>I501+I502+I503+0</f>
        <v>434.28999999999996</v>
      </c>
      <c r="I505" s="59"/>
      <c r="J505" s="59">
        <f>K501+K502+K503+0</f>
        <v>12750.279999999999</v>
      </c>
      <c r="K505" s="59"/>
      <c r="O505" s="28">
        <f>I501+I502+I503+0</f>
        <v>434.28999999999996</v>
      </c>
      <c r="P505" s="28">
        <f>K501+K502+K503+0</f>
        <v>12750.279999999999</v>
      </c>
      <c r="X505">
        <f>IF(Source!BI525&lt;=1,I501+I502+I503-0, 0)</f>
        <v>0</v>
      </c>
      <c r="Y505">
        <f>IF(Source!BI525=2,I501+I502+I503-0, 0)</f>
        <v>0</v>
      </c>
      <c r="Z505">
        <f>IF(Source!BI525=3,I501+I502+I503-0, 0)</f>
        <v>0</v>
      </c>
      <c r="AA505">
        <f>IF(Source!BI525=4,I501+I502+I503,0)</f>
        <v>434.28999999999996</v>
      </c>
    </row>
    <row r="507" spans="1:35" ht="42.75" x14ac:dyDescent="0.2">
      <c r="A507" s="20">
        <v>16</v>
      </c>
      <c r="B507" s="20" t="str">
        <f>Source!F526</f>
        <v>5.1-154-1</v>
      </c>
      <c r="C507" s="20" t="s">
        <v>447</v>
      </c>
      <c r="D507" s="22" t="str">
        <f>Source!H526</f>
        <v>1 токоприемник</v>
      </c>
      <c r="E507" s="21">
        <f>Source!I526</f>
        <v>10</v>
      </c>
      <c r="F507" s="24"/>
      <c r="G507" s="23"/>
      <c r="H507" s="21"/>
      <c r="I507" s="24"/>
      <c r="J507" s="21"/>
      <c r="K507" s="24"/>
      <c r="Q507">
        <f>ROUND((Source!DN526/100)*ROUND((ROUND((Source!AF526*Source!AV526*Source!I526),2)),2), 2)</f>
        <v>94.98</v>
      </c>
      <c r="R507">
        <f>Source!X526</f>
        <v>3022.01</v>
      </c>
      <c r="S507">
        <f>ROUND((Source!DO526/100)*ROUND((ROUND((Source!AF526*Source!AV526*Source!I526),2)),2), 2)</f>
        <v>88.65</v>
      </c>
      <c r="T507">
        <f>Source!Y526</f>
        <v>1770.04</v>
      </c>
      <c r="U507">
        <f>ROUND((175/100)*ROUND((ROUND((Source!AE526*Source!AV526*Source!I526),2)),2), 2)</f>
        <v>0</v>
      </c>
      <c r="V507">
        <f>ROUND((160/100)*ROUND(ROUND((ROUND((Source!AE526*Source!AV526*Source!I526),2)*Source!BS526),2), 2), 2)</f>
        <v>0</v>
      </c>
      <c r="AI507">
        <v>0</v>
      </c>
    </row>
    <row r="508" spans="1:35" ht="14.25" x14ac:dyDescent="0.2">
      <c r="A508" s="20"/>
      <c r="B508" s="20"/>
      <c r="C508" s="20" t="s">
        <v>825</v>
      </c>
      <c r="D508" s="22"/>
      <c r="E508" s="21"/>
      <c r="F508" s="24">
        <f>Source!AO526</f>
        <v>15.83</v>
      </c>
      <c r="G508" s="23" t="str">
        <f>Source!DG526</f>
        <v>)*0,8</v>
      </c>
      <c r="H508" s="21">
        <f>Source!AV526</f>
        <v>1</v>
      </c>
      <c r="I508" s="24">
        <f>ROUND((ROUND((Source!AF526*Source!AV526*Source!I526),2)),2)</f>
        <v>126.64</v>
      </c>
      <c r="J508" s="21">
        <f>IF(Source!BA526&lt;&gt; 0, Source!BA526, 1)</f>
        <v>34.090000000000003</v>
      </c>
      <c r="K508" s="24">
        <f>Source!S526</f>
        <v>4317.16</v>
      </c>
      <c r="W508">
        <f>I508</f>
        <v>126.64</v>
      </c>
    </row>
    <row r="509" spans="1:35" ht="14.25" x14ac:dyDescent="0.2">
      <c r="A509" s="20"/>
      <c r="B509" s="20"/>
      <c r="C509" s="20" t="s">
        <v>828</v>
      </c>
      <c r="D509" s="22" t="s">
        <v>829</v>
      </c>
      <c r="E509" s="21">
        <f>Source!DN526</f>
        <v>75</v>
      </c>
      <c r="F509" s="24"/>
      <c r="G509" s="23"/>
      <c r="H509" s="21"/>
      <c r="I509" s="24">
        <f>SUM(Q507:Q508)</f>
        <v>94.98</v>
      </c>
      <c r="J509" s="21">
        <f>Source!BZ526</f>
        <v>70</v>
      </c>
      <c r="K509" s="24">
        <f>SUM(R507:R508)</f>
        <v>3022.01</v>
      </c>
    </row>
    <row r="510" spans="1:35" ht="14.25" x14ac:dyDescent="0.2">
      <c r="A510" s="20"/>
      <c r="B510" s="20"/>
      <c r="C510" s="20" t="s">
        <v>830</v>
      </c>
      <c r="D510" s="22" t="s">
        <v>829</v>
      </c>
      <c r="E510" s="21">
        <f>Source!DO526</f>
        <v>70</v>
      </c>
      <c r="F510" s="24"/>
      <c r="G510" s="23"/>
      <c r="H510" s="21"/>
      <c r="I510" s="24">
        <f>SUM(S507:S509)</f>
        <v>88.65</v>
      </c>
      <c r="J510" s="21">
        <f>Source!CA526</f>
        <v>41</v>
      </c>
      <c r="K510" s="24">
        <f>SUM(T507:T509)</f>
        <v>1770.04</v>
      </c>
    </row>
    <row r="511" spans="1:35" ht="14.25" x14ac:dyDescent="0.2">
      <c r="A511" s="29"/>
      <c r="B511" s="29"/>
      <c r="C511" s="29" t="s">
        <v>832</v>
      </c>
      <c r="D511" s="30" t="s">
        <v>833</v>
      </c>
      <c r="E511" s="31">
        <f>Source!AQ526</f>
        <v>1</v>
      </c>
      <c r="F511" s="32"/>
      <c r="G511" s="33" t="str">
        <f>Source!DI526</f>
        <v>)*0,8</v>
      </c>
      <c r="H511" s="31">
        <f>Source!AV526</f>
        <v>1</v>
      </c>
      <c r="I511" s="32">
        <f>Source!U526</f>
        <v>8</v>
      </c>
      <c r="J511" s="31"/>
      <c r="K511" s="32"/>
      <c r="AB511" s="28">
        <f>I511</f>
        <v>8</v>
      </c>
    </row>
    <row r="512" spans="1:35" ht="15" x14ac:dyDescent="0.25">
      <c r="C512" s="14" t="s">
        <v>834</v>
      </c>
      <c r="H512" s="59">
        <f>I508+I509+I510+0</f>
        <v>310.27</v>
      </c>
      <c r="I512" s="59"/>
      <c r="J512" s="59">
        <f>K508+K509+K510+0</f>
        <v>9109.2099999999991</v>
      </c>
      <c r="K512" s="59"/>
      <c r="O512" s="28">
        <f>I508+I509+I510+0</f>
        <v>310.27</v>
      </c>
      <c r="P512" s="28">
        <f>K508+K509+K510+0</f>
        <v>9109.2099999999991</v>
      </c>
      <c r="X512">
        <f>IF(Source!BI526&lt;=1,I508+I509+I510-0, 0)</f>
        <v>0</v>
      </c>
      <c r="Y512">
        <f>IF(Source!BI526=2,I508+I509+I510-0, 0)</f>
        <v>0</v>
      </c>
      <c r="Z512">
        <f>IF(Source!BI526=3,I508+I509+I510-0, 0)</f>
        <v>0</v>
      </c>
      <c r="AA512">
        <f>IF(Source!BI526=4,I508+I509+I510,0)</f>
        <v>310.27</v>
      </c>
    </row>
    <row r="514" spans="1:35" ht="99.75" x14ac:dyDescent="0.2">
      <c r="A514" s="20">
        <v>17</v>
      </c>
      <c r="B514" s="20" t="str">
        <f>Source!F527</f>
        <v>5.1-162-1</v>
      </c>
      <c r="C514" s="20" t="s">
        <v>439</v>
      </c>
      <c r="D514" s="22" t="str">
        <f>Source!H527</f>
        <v>1 измерение</v>
      </c>
      <c r="E514" s="21">
        <f>Source!I527</f>
        <v>10</v>
      </c>
      <c r="F514" s="24"/>
      <c r="G514" s="23"/>
      <c r="H514" s="21"/>
      <c r="I514" s="24"/>
      <c r="J514" s="21"/>
      <c r="K514" s="24"/>
      <c r="Q514">
        <f>ROUND((Source!DN527/100)*ROUND((ROUND((Source!AF527*Source!AV527*Source!I527),2)),2), 2)</f>
        <v>34.200000000000003</v>
      </c>
      <c r="R514">
        <f>Source!X527</f>
        <v>1088.1500000000001</v>
      </c>
      <c r="S514">
        <f>ROUND((Source!DO527/100)*ROUND((ROUND((Source!AF527*Source!AV527*Source!I527),2)),2), 2)</f>
        <v>31.92</v>
      </c>
      <c r="T514">
        <f>Source!Y527</f>
        <v>637.35</v>
      </c>
      <c r="U514">
        <f>ROUND((175/100)*ROUND((ROUND((Source!AE527*Source!AV527*Source!I527),2)),2), 2)</f>
        <v>0</v>
      </c>
      <c r="V514">
        <f>ROUND((160/100)*ROUND(ROUND((ROUND((Source!AE527*Source!AV527*Source!I527),2)*Source!BS527),2), 2), 2)</f>
        <v>0</v>
      </c>
      <c r="AI514">
        <v>0</v>
      </c>
    </row>
    <row r="515" spans="1:35" ht="14.25" x14ac:dyDescent="0.2">
      <c r="A515" s="20"/>
      <c r="B515" s="20"/>
      <c r="C515" s="20" t="s">
        <v>825</v>
      </c>
      <c r="D515" s="22"/>
      <c r="E515" s="21"/>
      <c r="F515" s="24">
        <f>Source!AO527</f>
        <v>5.7</v>
      </c>
      <c r="G515" s="23" t="str">
        <f>Source!DG527</f>
        <v>)*0,8</v>
      </c>
      <c r="H515" s="21">
        <f>Source!AV527</f>
        <v>1</v>
      </c>
      <c r="I515" s="24">
        <f>ROUND((ROUND((Source!AF527*Source!AV527*Source!I527),2)),2)</f>
        <v>45.6</v>
      </c>
      <c r="J515" s="21">
        <f>IF(Source!BA527&lt;&gt; 0, Source!BA527, 1)</f>
        <v>34.090000000000003</v>
      </c>
      <c r="K515" s="24">
        <f>Source!S527</f>
        <v>1554.5</v>
      </c>
      <c r="W515">
        <f>I515</f>
        <v>45.6</v>
      </c>
    </row>
    <row r="516" spans="1:35" ht="14.25" x14ac:dyDescent="0.2">
      <c r="A516" s="20"/>
      <c r="B516" s="20"/>
      <c r="C516" s="20" t="s">
        <v>828</v>
      </c>
      <c r="D516" s="22" t="s">
        <v>829</v>
      </c>
      <c r="E516" s="21">
        <f>Source!DN527</f>
        <v>75</v>
      </c>
      <c r="F516" s="24"/>
      <c r="G516" s="23"/>
      <c r="H516" s="21"/>
      <c r="I516" s="24">
        <f>SUM(Q514:Q515)</f>
        <v>34.200000000000003</v>
      </c>
      <c r="J516" s="21">
        <f>Source!BZ527</f>
        <v>70</v>
      </c>
      <c r="K516" s="24">
        <f>SUM(R514:R515)</f>
        <v>1088.1500000000001</v>
      </c>
    </row>
    <row r="517" spans="1:35" ht="14.25" x14ac:dyDescent="0.2">
      <c r="A517" s="20"/>
      <c r="B517" s="20"/>
      <c r="C517" s="20" t="s">
        <v>830</v>
      </c>
      <c r="D517" s="22" t="s">
        <v>829</v>
      </c>
      <c r="E517" s="21">
        <f>Source!DO527</f>
        <v>70</v>
      </c>
      <c r="F517" s="24"/>
      <c r="G517" s="23"/>
      <c r="H517" s="21"/>
      <c r="I517" s="24">
        <f>SUM(S514:S516)</f>
        <v>31.92</v>
      </c>
      <c r="J517" s="21">
        <f>Source!CA527</f>
        <v>41</v>
      </c>
      <c r="K517" s="24">
        <f>SUM(T514:T516)</f>
        <v>637.35</v>
      </c>
    </row>
    <row r="518" spans="1:35" ht="14.25" x14ac:dyDescent="0.2">
      <c r="A518" s="29"/>
      <c r="B518" s="29"/>
      <c r="C518" s="29" t="s">
        <v>832</v>
      </c>
      <c r="D518" s="30" t="s">
        <v>833</v>
      </c>
      <c r="E518" s="31">
        <f>Source!AQ527</f>
        <v>0.36</v>
      </c>
      <c r="F518" s="32"/>
      <c r="G518" s="33" t="str">
        <f>Source!DI527</f>
        <v>)*0,8</v>
      </c>
      <c r="H518" s="31">
        <f>Source!AV527</f>
        <v>1</v>
      </c>
      <c r="I518" s="32">
        <f>Source!U527</f>
        <v>2.88</v>
      </c>
      <c r="J518" s="31"/>
      <c r="K518" s="32"/>
      <c r="AB518" s="28">
        <f>I518</f>
        <v>2.88</v>
      </c>
    </row>
    <row r="519" spans="1:35" ht="15" x14ac:dyDescent="0.25">
      <c r="C519" s="14" t="s">
        <v>834</v>
      </c>
      <c r="H519" s="59">
        <f>I515+I516+I517+0</f>
        <v>111.72000000000001</v>
      </c>
      <c r="I519" s="59"/>
      <c r="J519" s="59">
        <f>K515+K516+K517+0</f>
        <v>3280</v>
      </c>
      <c r="K519" s="59"/>
      <c r="O519" s="28">
        <f>I515+I516+I517+0</f>
        <v>111.72000000000001</v>
      </c>
      <c r="P519" s="28">
        <f>K515+K516+K517+0</f>
        <v>3280</v>
      </c>
      <c r="X519">
        <f>IF(Source!BI527&lt;=1,I515+I516+I517-0, 0)</f>
        <v>0</v>
      </c>
      <c r="Y519">
        <f>IF(Source!BI527=2,I515+I516+I517-0, 0)</f>
        <v>0</v>
      </c>
      <c r="Z519">
        <f>IF(Source!BI527=3,I515+I516+I517-0, 0)</f>
        <v>0</v>
      </c>
      <c r="AA519">
        <f>IF(Source!BI527=4,I515+I516+I517,0)</f>
        <v>111.72000000000001</v>
      </c>
    </row>
    <row r="521" spans="1:35" ht="28.5" x14ac:dyDescent="0.2">
      <c r="A521" s="20">
        <v>18</v>
      </c>
      <c r="B521" s="20" t="str">
        <f>Source!F528</f>
        <v>5.1-151-1</v>
      </c>
      <c r="C521" s="20" t="s">
        <v>451</v>
      </c>
      <c r="D521" s="22" t="str">
        <f>Source!H528</f>
        <v>1 измерение</v>
      </c>
      <c r="E521" s="21">
        <f>Source!I528</f>
        <v>1</v>
      </c>
      <c r="F521" s="24"/>
      <c r="G521" s="23"/>
      <c r="H521" s="21"/>
      <c r="I521" s="24"/>
      <c r="J521" s="21"/>
      <c r="K521" s="24"/>
      <c r="Q521">
        <f>ROUND((Source!DN528/100)*ROUND((ROUND((Source!AF528*Source!AV528*Source!I528),2)),2), 2)</f>
        <v>9.5</v>
      </c>
      <c r="R521">
        <f>Source!X528</f>
        <v>302.11</v>
      </c>
      <c r="S521">
        <f>ROUND((Source!DO528/100)*ROUND((ROUND((Source!AF528*Source!AV528*Source!I528),2)),2), 2)</f>
        <v>8.86</v>
      </c>
      <c r="T521">
        <f>Source!Y528</f>
        <v>176.95</v>
      </c>
      <c r="U521">
        <f>ROUND((175/100)*ROUND((ROUND((Source!AE528*Source!AV528*Source!I528),2)),2), 2)</f>
        <v>0</v>
      </c>
      <c r="V521">
        <f>ROUND((160/100)*ROUND(ROUND((ROUND((Source!AE528*Source!AV528*Source!I528),2)*Source!BS528),2), 2), 2)</f>
        <v>0</v>
      </c>
      <c r="AI521">
        <v>0</v>
      </c>
    </row>
    <row r="522" spans="1:35" ht="14.25" x14ac:dyDescent="0.2">
      <c r="A522" s="20"/>
      <c r="B522" s="20"/>
      <c r="C522" s="20" t="s">
        <v>825</v>
      </c>
      <c r="D522" s="22"/>
      <c r="E522" s="21"/>
      <c r="F522" s="24">
        <f>Source!AO528</f>
        <v>15.83</v>
      </c>
      <c r="G522" s="23" t="str">
        <f>Source!DG528</f>
        <v>)*0,8</v>
      </c>
      <c r="H522" s="21">
        <f>Source!AV528</f>
        <v>1</v>
      </c>
      <c r="I522" s="24">
        <f>ROUND((ROUND((Source!AF528*Source!AV528*Source!I528),2)),2)</f>
        <v>12.66</v>
      </c>
      <c r="J522" s="21">
        <f>IF(Source!BA528&lt;&gt; 0, Source!BA528, 1)</f>
        <v>34.090000000000003</v>
      </c>
      <c r="K522" s="24">
        <f>Source!S528</f>
        <v>431.58</v>
      </c>
      <c r="W522">
        <f>I522</f>
        <v>12.66</v>
      </c>
    </row>
    <row r="523" spans="1:35" ht="14.25" x14ac:dyDescent="0.2">
      <c r="A523" s="20"/>
      <c r="B523" s="20"/>
      <c r="C523" s="20" t="s">
        <v>828</v>
      </c>
      <c r="D523" s="22" t="s">
        <v>829</v>
      </c>
      <c r="E523" s="21">
        <f>Source!DN528</f>
        <v>75</v>
      </c>
      <c r="F523" s="24"/>
      <c r="G523" s="23"/>
      <c r="H523" s="21"/>
      <c r="I523" s="24">
        <f>SUM(Q521:Q522)</f>
        <v>9.5</v>
      </c>
      <c r="J523" s="21">
        <f>Source!BZ528</f>
        <v>70</v>
      </c>
      <c r="K523" s="24">
        <f>SUM(R521:R522)</f>
        <v>302.11</v>
      </c>
    </row>
    <row r="524" spans="1:35" ht="14.25" x14ac:dyDescent="0.2">
      <c r="A524" s="20"/>
      <c r="B524" s="20"/>
      <c r="C524" s="20" t="s">
        <v>830</v>
      </c>
      <c r="D524" s="22" t="s">
        <v>829</v>
      </c>
      <c r="E524" s="21">
        <f>Source!DO528</f>
        <v>70</v>
      </c>
      <c r="F524" s="24"/>
      <c r="G524" s="23"/>
      <c r="H524" s="21"/>
      <c r="I524" s="24">
        <f>SUM(S521:S523)</f>
        <v>8.86</v>
      </c>
      <c r="J524" s="21">
        <f>Source!CA528</f>
        <v>41</v>
      </c>
      <c r="K524" s="24">
        <f>SUM(T521:T523)</f>
        <v>176.95</v>
      </c>
    </row>
    <row r="525" spans="1:35" ht="14.25" x14ac:dyDescent="0.2">
      <c r="A525" s="29"/>
      <c r="B525" s="29"/>
      <c r="C525" s="29" t="s">
        <v>832</v>
      </c>
      <c r="D525" s="30" t="s">
        <v>833</v>
      </c>
      <c r="E525" s="31">
        <f>Source!AQ528</f>
        <v>1</v>
      </c>
      <c r="F525" s="32"/>
      <c r="G525" s="33" t="str">
        <f>Source!DI528</f>
        <v>)*0,8</v>
      </c>
      <c r="H525" s="31">
        <f>Source!AV528</f>
        <v>1</v>
      </c>
      <c r="I525" s="32">
        <f>Source!U528</f>
        <v>0.8</v>
      </c>
      <c r="J525" s="31"/>
      <c r="K525" s="32"/>
      <c r="AB525" s="28">
        <f>I525</f>
        <v>0.8</v>
      </c>
    </row>
    <row r="526" spans="1:35" ht="15" x14ac:dyDescent="0.25">
      <c r="C526" s="14" t="s">
        <v>834</v>
      </c>
      <c r="H526" s="59">
        <f>I522+I523+I524+0</f>
        <v>31.02</v>
      </c>
      <c r="I526" s="59"/>
      <c r="J526" s="59">
        <f>K522+K523+K524+0</f>
        <v>910.6400000000001</v>
      </c>
      <c r="K526" s="59"/>
      <c r="O526" s="28">
        <f>I522+I523+I524+0</f>
        <v>31.02</v>
      </c>
      <c r="P526" s="28">
        <f>K522+K523+K524+0</f>
        <v>910.6400000000001</v>
      </c>
      <c r="X526">
        <f>IF(Source!BI528&lt;=1,I522+I523+I524-0, 0)</f>
        <v>0</v>
      </c>
      <c r="Y526">
        <f>IF(Source!BI528=2,I522+I523+I524-0, 0)</f>
        <v>0</v>
      </c>
      <c r="Z526">
        <f>IF(Source!BI528=3,I522+I523+I524-0, 0)</f>
        <v>0</v>
      </c>
      <c r="AA526">
        <f>IF(Source!BI528=4,I522+I523+I524,0)</f>
        <v>31.02</v>
      </c>
    </row>
    <row r="528" spans="1:35" ht="42.75" x14ac:dyDescent="0.2">
      <c r="A528" s="20">
        <v>19</v>
      </c>
      <c r="B528" s="20" t="str">
        <f>Source!F529</f>
        <v>5.1-152-1</v>
      </c>
      <c r="C528" s="20" t="s">
        <v>454</v>
      </c>
      <c r="D528" s="22" t="str">
        <f>Source!H529</f>
        <v>1 ТОЧКА</v>
      </c>
      <c r="E528" s="21">
        <f>Source!I529</f>
        <v>1</v>
      </c>
      <c r="F528" s="24"/>
      <c r="G528" s="23"/>
      <c r="H528" s="21"/>
      <c r="I528" s="24"/>
      <c r="J528" s="21"/>
      <c r="K528" s="24"/>
      <c r="Q528">
        <f>ROUND((Source!DN529/100)*ROUND((ROUND((Source!AF529*Source!AV529*Source!I529),2)),2), 2)</f>
        <v>1.43</v>
      </c>
      <c r="R528">
        <f>Source!X529</f>
        <v>45.34</v>
      </c>
      <c r="S528">
        <f>ROUND((Source!DO529/100)*ROUND((ROUND((Source!AF529*Source!AV529*Source!I529),2)),2), 2)</f>
        <v>1.33</v>
      </c>
      <c r="T528">
        <f>Source!Y529</f>
        <v>26.56</v>
      </c>
      <c r="U528">
        <f>ROUND((175/100)*ROUND((ROUND((Source!AE529*Source!AV529*Source!I529),2)),2), 2)</f>
        <v>0</v>
      </c>
      <c r="V528">
        <f>ROUND((160/100)*ROUND(ROUND((ROUND((Source!AE529*Source!AV529*Source!I529),2)*Source!BS529),2), 2), 2)</f>
        <v>0</v>
      </c>
      <c r="AI528">
        <v>0</v>
      </c>
    </row>
    <row r="529" spans="1:28" ht="14.25" x14ac:dyDescent="0.2">
      <c r="A529" s="20"/>
      <c r="B529" s="20"/>
      <c r="C529" s="20" t="s">
        <v>825</v>
      </c>
      <c r="D529" s="22"/>
      <c r="E529" s="21"/>
      <c r="F529" s="24">
        <f>Source!AO529</f>
        <v>2.37</v>
      </c>
      <c r="G529" s="23" t="str">
        <f>Source!DG529</f>
        <v>)*0,8</v>
      </c>
      <c r="H529" s="21">
        <f>Source!AV529</f>
        <v>1</v>
      </c>
      <c r="I529" s="24">
        <f>ROUND((ROUND((Source!AF529*Source!AV529*Source!I529),2)),2)</f>
        <v>1.9</v>
      </c>
      <c r="J529" s="21">
        <f>IF(Source!BA529&lt;&gt; 0, Source!BA529, 1)</f>
        <v>34.090000000000003</v>
      </c>
      <c r="K529" s="24">
        <f>Source!S529</f>
        <v>64.77</v>
      </c>
      <c r="W529">
        <f>I529</f>
        <v>1.9</v>
      </c>
    </row>
    <row r="530" spans="1:28" ht="14.25" x14ac:dyDescent="0.2">
      <c r="A530" s="20"/>
      <c r="B530" s="20"/>
      <c r="C530" s="20" t="s">
        <v>828</v>
      </c>
      <c r="D530" s="22" t="s">
        <v>829</v>
      </c>
      <c r="E530" s="21">
        <f>Source!DN529</f>
        <v>75</v>
      </c>
      <c r="F530" s="24"/>
      <c r="G530" s="23"/>
      <c r="H530" s="21"/>
      <c r="I530" s="24">
        <f>SUM(Q528:Q529)</f>
        <v>1.43</v>
      </c>
      <c r="J530" s="21">
        <f>Source!BZ529</f>
        <v>70</v>
      </c>
      <c r="K530" s="24">
        <f>SUM(R528:R529)</f>
        <v>45.34</v>
      </c>
    </row>
    <row r="531" spans="1:28" ht="14.25" x14ac:dyDescent="0.2">
      <c r="A531" s="20"/>
      <c r="B531" s="20"/>
      <c r="C531" s="20" t="s">
        <v>830</v>
      </c>
      <c r="D531" s="22" t="s">
        <v>829</v>
      </c>
      <c r="E531" s="21">
        <f>Source!DO529</f>
        <v>70</v>
      </c>
      <c r="F531" s="24"/>
      <c r="G531" s="23"/>
      <c r="H531" s="21"/>
      <c r="I531" s="24">
        <f>SUM(S528:S530)</f>
        <v>1.33</v>
      </c>
      <c r="J531" s="21">
        <f>Source!CA529</f>
        <v>41</v>
      </c>
      <c r="K531" s="24">
        <f>SUM(T528:T530)</f>
        <v>26.56</v>
      </c>
    </row>
    <row r="532" spans="1:28" ht="14.25" x14ac:dyDescent="0.2">
      <c r="A532" s="29"/>
      <c r="B532" s="29"/>
      <c r="C532" s="29" t="s">
        <v>832</v>
      </c>
      <c r="D532" s="30" t="s">
        <v>833</v>
      </c>
      <c r="E532" s="31">
        <f>Source!AQ529</f>
        <v>0.15</v>
      </c>
      <c r="F532" s="32"/>
      <c r="G532" s="33" t="str">
        <f>Source!DI529</f>
        <v>)*0,8</v>
      </c>
      <c r="H532" s="31">
        <f>Source!AV529</f>
        <v>1</v>
      </c>
      <c r="I532" s="32">
        <f>Source!U529</f>
        <v>0.12</v>
      </c>
      <c r="J532" s="31"/>
      <c r="K532" s="32"/>
      <c r="AB532" s="28">
        <f>I532</f>
        <v>0.12</v>
      </c>
    </row>
    <row r="533" spans="1:28" ht="15" x14ac:dyDescent="0.25">
      <c r="C533" s="14" t="s">
        <v>834</v>
      </c>
      <c r="H533" s="59">
        <f>I529+I530+I531+0</f>
        <v>4.66</v>
      </c>
      <c r="I533" s="59"/>
      <c r="J533" s="59">
        <f>K529+K530+K531+0</f>
        <v>136.66999999999999</v>
      </c>
      <c r="K533" s="59"/>
      <c r="O533" s="28">
        <f>I529+I530+I531+0</f>
        <v>4.66</v>
      </c>
      <c r="P533" s="28">
        <f>K529+K530+K531+0</f>
        <v>136.66999999999999</v>
      </c>
      <c r="X533">
        <f>IF(Source!BI529&lt;=1,I529+I530+I531-0, 0)</f>
        <v>0</v>
      </c>
      <c r="Y533">
        <f>IF(Source!BI529=2,I529+I530+I531-0, 0)</f>
        <v>0</v>
      </c>
      <c r="Z533">
        <f>IF(Source!BI529=3,I529+I530+I531-0, 0)</f>
        <v>0</v>
      </c>
      <c r="AA533">
        <f>IF(Source!BI529=4,I529+I530+I531,0)</f>
        <v>4.66</v>
      </c>
    </row>
    <row r="536" spans="1:28" ht="15" x14ac:dyDescent="0.25">
      <c r="A536" s="57" t="str">
        <f>CONCATENATE("Итого по подразделу: ",IF(Source!G531&lt;&gt;"Новый подраздел", Source!G531, ""))</f>
        <v>Итого по подразделу: Пусконаладочные работы</v>
      </c>
      <c r="B536" s="57"/>
      <c r="C536" s="57"/>
      <c r="D536" s="57"/>
      <c r="E536" s="57"/>
      <c r="F536" s="57"/>
      <c r="G536" s="57"/>
      <c r="H536" s="55">
        <f>SUM(O485:O535)</f>
        <v>1258.31</v>
      </c>
      <c r="I536" s="56"/>
      <c r="J536" s="55">
        <f>SUM(P485:P535)</f>
        <v>36942.469999999994</v>
      </c>
      <c r="K536" s="56"/>
    </row>
    <row r="537" spans="1:28" hidden="1" x14ac:dyDescent="0.2">
      <c r="A537" t="s">
        <v>835</v>
      </c>
      <c r="H537">
        <f>SUM(AC485:AC536)</f>
        <v>0</v>
      </c>
      <c r="J537">
        <f>SUM(AD485:AD536)</f>
        <v>0</v>
      </c>
    </row>
    <row r="538" spans="1:28" hidden="1" x14ac:dyDescent="0.2">
      <c r="A538" t="s">
        <v>836</v>
      </c>
      <c r="H538">
        <f>SUM(AE485:AE537)</f>
        <v>0</v>
      </c>
      <c r="J538">
        <f>SUM(AF485:AF537)</f>
        <v>0</v>
      </c>
    </row>
    <row r="540" spans="1:28" ht="15" x14ac:dyDescent="0.25">
      <c r="A540" s="57" t="str">
        <f>CONCATENATE("Итого по разделу: ",IF(Source!G561&lt;&gt;"Новый раздел", Source!G561, ""))</f>
        <v>Итого по разделу: Электромонтажные работы</v>
      </c>
      <c r="B540" s="57"/>
      <c r="C540" s="57"/>
      <c r="D540" s="57"/>
      <c r="E540" s="57"/>
      <c r="F540" s="57"/>
      <c r="G540" s="57"/>
      <c r="H540" s="55">
        <f>SUM(O310:O539)</f>
        <v>36553.490000000005</v>
      </c>
      <c r="I540" s="56"/>
      <c r="J540" s="55">
        <f>SUM(P310:P539)</f>
        <v>386245.61</v>
      </c>
      <c r="K540" s="56"/>
    </row>
    <row r="541" spans="1:28" hidden="1" x14ac:dyDescent="0.2">
      <c r="A541" t="s">
        <v>835</v>
      </c>
      <c r="H541">
        <f>SUM(AC310:AC540)</f>
        <v>0</v>
      </c>
      <c r="J541">
        <f>SUM(AD310:AD540)</f>
        <v>0</v>
      </c>
    </row>
    <row r="542" spans="1:28" hidden="1" x14ac:dyDescent="0.2">
      <c r="A542" t="s">
        <v>836</v>
      </c>
      <c r="H542">
        <f>SUM(AE310:AE541)</f>
        <v>0</v>
      </c>
      <c r="J542">
        <f>SUM(AF310:AF541)</f>
        <v>0</v>
      </c>
    </row>
    <row r="544" spans="1:28" ht="15" x14ac:dyDescent="0.25">
      <c r="A544" s="57" t="str">
        <f>CONCATENATE("Итого : ",IF(Source!G591&lt;&gt;"Новая локальная смета", Source!G591, ""))</f>
        <v>Итого : Инженерные сети</v>
      </c>
      <c r="B544" s="57"/>
      <c r="C544" s="57"/>
      <c r="D544" s="57"/>
      <c r="E544" s="57"/>
      <c r="F544" s="57"/>
      <c r="G544" s="57"/>
      <c r="H544" s="55">
        <f>SUM(O308:O543)</f>
        <v>36553.490000000005</v>
      </c>
      <c r="I544" s="56"/>
      <c r="J544" s="55">
        <f>SUM(P308:P543)</f>
        <v>386245.61</v>
      </c>
      <c r="K544" s="56"/>
    </row>
    <row r="545" spans="1:11" hidden="1" x14ac:dyDescent="0.2">
      <c r="A545" t="s">
        <v>835</v>
      </c>
      <c r="H545">
        <f>SUM(AC308:AC544)</f>
        <v>0</v>
      </c>
      <c r="J545">
        <f>SUM(AD308:AD544)</f>
        <v>0</v>
      </c>
    </row>
    <row r="546" spans="1:11" hidden="1" x14ac:dyDescent="0.2">
      <c r="A546" t="s">
        <v>836</v>
      </c>
      <c r="H546">
        <f>SUM(AE308:AE545)</f>
        <v>0</v>
      </c>
      <c r="J546">
        <f>SUM(AF308:AF545)</f>
        <v>0</v>
      </c>
    </row>
    <row r="548" spans="1:11" ht="15" x14ac:dyDescent="0.25">
      <c r="A548" s="57" t="s">
        <v>458</v>
      </c>
      <c r="B548" s="57"/>
      <c r="C548" s="57"/>
      <c r="D548" s="57"/>
      <c r="E548" s="57"/>
      <c r="F548" s="57"/>
      <c r="G548" s="57"/>
      <c r="H548" s="55">
        <f>SUM(O1:O547)</f>
        <v>267251.78999999998</v>
      </c>
      <c r="I548" s="56"/>
      <c r="J548" s="55">
        <v>3133333.33</v>
      </c>
      <c r="K548" s="56"/>
    </row>
    <row r="549" spans="1:11" hidden="1" x14ac:dyDescent="0.2">
      <c r="A549" t="s">
        <v>835</v>
      </c>
      <c r="H549">
        <f>SUM(AC1:AC548)</f>
        <v>0</v>
      </c>
      <c r="J549">
        <f>SUM(AD1:AD548)</f>
        <v>0</v>
      </c>
    </row>
    <row r="550" spans="1:11" hidden="1" x14ac:dyDescent="0.2">
      <c r="A550" t="s">
        <v>836</v>
      </c>
      <c r="H550">
        <f>SUM(AE1:AE549)</f>
        <v>0</v>
      </c>
      <c r="J550">
        <f>SUM(AF1:AF549)</f>
        <v>0</v>
      </c>
    </row>
    <row r="551" spans="1:11" ht="14.25" x14ac:dyDescent="0.2">
      <c r="C551" s="51" t="str">
        <f>Source!H650</f>
        <v>Итого</v>
      </c>
      <c r="D551" s="51"/>
      <c r="E551" s="51"/>
      <c r="F551" s="51"/>
      <c r="G551" s="51"/>
      <c r="H551" s="51"/>
      <c r="I551" s="51"/>
      <c r="J551" s="58">
        <v>3133333.33</v>
      </c>
      <c r="K551" s="58"/>
    </row>
    <row r="552" spans="1:11" ht="14.25" x14ac:dyDescent="0.2">
      <c r="C552" s="51" t="str">
        <f>Source!H651</f>
        <v>НДС 20%</v>
      </c>
      <c r="D552" s="51"/>
      <c r="E552" s="51"/>
      <c r="F552" s="51"/>
      <c r="G552" s="51"/>
      <c r="H552" s="51"/>
      <c r="I552" s="51"/>
      <c r="J552" s="52">
        <f>IF(Source!F651=0, "", Source!F651)</f>
        <v>626666.67000000004</v>
      </c>
      <c r="K552" s="52"/>
    </row>
    <row r="553" spans="1:11" ht="14.25" x14ac:dyDescent="0.2">
      <c r="C553" s="51" t="str">
        <f>Source!H652</f>
        <v>Итого с НДС 20%</v>
      </c>
      <c r="D553" s="51"/>
      <c r="E553" s="51"/>
      <c r="F553" s="51"/>
      <c r="G553" s="51"/>
      <c r="H553" s="51"/>
      <c r="I553" s="51"/>
      <c r="J553" s="52">
        <v>3760000</v>
      </c>
      <c r="K553" s="52"/>
    </row>
    <row r="556" spans="1:11" ht="14.25" x14ac:dyDescent="0.2">
      <c r="A556" s="53" t="s">
        <v>839</v>
      </c>
      <c r="B556" s="53"/>
      <c r="C556" s="36" t="str">
        <f>IF(Source!AC12&lt;&gt;"", Source!AC12," ")</f>
        <v xml:space="preserve"> </v>
      </c>
      <c r="D556" s="36"/>
      <c r="E556" s="36"/>
      <c r="F556" s="36"/>
      <c r="G556" s="36"/>
      <c r="H556" s="54" t="str">
        <f>IF(Source!AB12&lt;&gt;"", Source!AB12," ")</f>
        <v xml:space="preserve"> </v>
      </c>
      <c r="I556" s="54"/>
      <c r="J556" s="54"/>
      <c r="K556" s="54"/>
    </row>
    <row r="557" spans="1:11" ht="14.25" x14ac:dyDescent="0.2">
      <c r="A557" s="10"/>
      <c r="B557" s="10"/>
      <c r="C557" s="50" t="s">
        <v>840</v>
      </c>
      <c r="D557" s="50"/>
      <c r="E557" s="50"/>
      <c r="F557" s="50"/>
      <c r="G557" s="50"/>
      <c r="H557" s="10"/>
      <c r="I557" s="10"/>
      <c r="J557" s="10"/>
      <c r="K557" s="10"/>
    </row>
    <row r="558" spans="1:11" ht="14.25" x14ac:dyDescent="0.2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</row>
    <row r="559" spans="1:11" ht="14.25" x14ac:dyDescent="0.2">
      <c r="A559" s="53" t="s">
        <v>841</v>
      </c>
      <c r="B559" s="53"/>
      <c r="C559" s="36" t="str">
        <f>IF(Source!AE12&lt;&gt;"", Source!AE12," ")</f>
        <v xml:space="preserve"> </v>
      </c>
      <c r="D559" s="36"/>
      <c r="E559" s="36"/>
      <c r="F559" s="36"/>
      <c r="G559" s="36"/>
      <c r="H559" s="54" t="str">
        <f>IF(Source!AD12&lt;&gt;"", Source!AD12," ")</f>
        <v xml:space="preserve"> </v>
      </c>
      <c r="I559" s="54"/>
      <c r="J559" s="54"/>
      <c r="K559" s="54"/>
    </row>
    <row r="560" spans="1:11" ht="14.25" x14ac:dyDescent="0.2">
      <c r="A560" s="10"/>
      <c r="B560" s="10"/>
      <c r="C560" s="50" t="s">
        <v>840</v>
      </c>
      <c r="D560" s="50"/>
      <c r="E560" s="50"/>
      <c r="F560" s="50"/>
      <c r="G560" s="50"/>
      <c r="H560" s="10"/>
      <c r="I560" s="10"/>
      <c r="J560" s="10"/>
      <c r="K560" s="10"/>
    </row>
  </sheetData>
  <mergeCells count="170">
    <mergeCell ref="J2:K2"/>
    <mergeCell ref="A20:K20"/>
    <mergeCell ref="E14:H14"/>
    <mergeCell ref="A3:K3"/>
    <mergeCell ref="A4:K4"/>
    <mergeCell ref="A6:K6"/>
    <mergeCell ref="A8:K8"/>
    <mergeCell ref="A9:K9"/>
    <mergeCell ref="A11:K11"/>
    <mergeCell ref="A22:K22"/>
    <mergeCell ref="A24:K24"/>
    <mergeCell ref="H35:I35"/>
    <mergeCell ref="J35:K35"/>
    <mergeCell ref="H47:I47"/>
    <mergeCell ref="J47:K47"/>
    <mergeCell ref="A16:K16"/>
    <mergeCell ref="J76:K76"/>
    <mergeCell ref="H76:I76"/>
    <mergeCell ref="A76:G76"/>
    <mergeCell ref="A80:K80"/>
    <mergeCell ref="H83:I83"/>
    <mergeCell ref="J83:K83"/>
    <mergeCell ref="H58:I58"/>
    <mergeCell ref="J58:K58"/>
    <mergeCell ref="H65:I65"/>
    <mergeCell ref="J65:K65"/>
    <mergeCell ref="H73:I73"/>
    <mergeCell ref="J73:K73"/>
    <mergeCell ref="J99:K99"/>
    <mergeCell ref="H99:I99"/>
    <mergeCell ref="A99:G99"/>
    <mergeCell ref="J103:K103"/>
    <mergeCell ref="H103:I103"/>
    <mergeCell ref="A103:G103"/>
    <mergeCell ref="H88:I88"/>
    <mergeCell ref="J88:K88"/>
    <mergeCell ref="H92:I92"/>
    <mergeCell ref="J92:K92"/>
    <mergeCell ref="H96:I96"/>
    <mergeCell ref="J96:K96"/>
    <mergeCell ref="H137:I137"/>
    <mergeCell ref="J137:K137"/>
    <mergeCell ref="H141:I141"/>
    <mergeCell ref="J141:K141"/>
    <mergeCell ref="J144:K144"/>
    <mergeCell ref="H144:I144"/>
    <mergeCell ref="A107:K107"/>
    <mergeCell ref="H117:I117"/>
    <mergeCell ref="J117:K117"/>
    <mergeCell ref="H125:I125"/>
    <mergeCell ref="J125:K125"/>
    <mergeCell ref="H133:I133"/>
    <mergeCell ref="J133:K133"/>
    <mergeCell ref="H189:I189"/>
    <mergeCell ref="J189:K189"/>
    <mergeCell ref="H202:I202"/>
    <mergeCell ref="J202:K202"/>
    <mergeCell ref="J205:K205"/>
    <mergeCell ref="H205:I205"/>
    <mergeCell ref="A144:G144"/>
    <mergeCell ref="A148:K148"/>
    <mergeCell ref="A150:K150"/>
    <mergeCell ref="H161:I161"/>
    <mergeCell ref="J161:K161"/>
    <mergeCell ref="H174:I174"/>
    <mergeCell ref="J174:K174"/>
    <mergeCell ref="H246:I246"/>
    <mergeCell ref="J246:K246"/>
    <mergeCell ref="H260:I260"/>
    <mergeCell ref="J260:K260"/>
    <mergeCell ref="J263:K263"/>
    <mergeCell ref="H263:I263"/>
    <mergeCell ref="A205:G205"/>
    <mergeCell ref="A209:K209"/>
    <mergeCell ref="H223:I223"/>
    <mergeCell ref="J223:K223"/>
    <mergeCell ref="H234:I234"/>
    <mergeCell ref="J234:K234"/>
    <mergeCell ref="H297:I297"/>
    <mergeCell ref="J297:K297"/>
    <mergeCell ref="J300:K300"/>
    <mergeCell ref="H300:I300"/>
    <mergeCell ref="A300:G300"/>
    <mergeCell ref="J304:K304"/>
    <mergeCell ref="H304:I304"/>
    <mergeCell ref="A304:G304"/>
    <mergeCell ref="A263:G263"/>
    <mergeCell ref="J267:K267"/>
    <mergeCell ref="H267:I267"/>
    <mergeCell ref="A267:G267"/>
    <mergeCell ref="A271:K271"/>
    <mergeCell ref="H284:I284"/>
    <mergeCell ref="J284:K284"/>
    <mergeCell ref="H352:I352"/>
    <mergeCell ref="J352:K352"/>
    <mergeCell ref="H366:I366"/>
    <mergeCell ref="J366:K366"/>
    <mergeCell ref="J369:K369"/>
    <mergeCell ref="H369:I369"/>
    <mergeCell ref="A308:K308"/>
    <mergeCell ref="A310:K310"/>
    <mergeCell ref="A312:K312"/>
    <mergeCell ref="H324:I324"/>
    <mergeCell ref="J324:K324"/>
    <mergeCell ref="H337:I337"/>
    <mergeCell ref="J337:K337"/>
    <mergeCell ref="H409:I409"/>
    <mergeCell ref="J409:K409"/>
    <mergeCell ref="J412:K412"/>
    <mergeCell ref="H412:I412"/>
    <mergeCell ref="A412:G412"/>
    <mergeCell ref="A416:K416"/>
    <mergeCell ref="A369:G369"/>
    <mergeCell ref="A373:K373"/>
    <mergeCell ref="H384:I384"/>
    <mergeCell ref="J384:K384"/>
    <mergeCell ref="H396:I396"/>
    <mergeCell ref="J396:K396"/>
    <mergeCell ref="H465:I465"/>
    <mergeCell ref="J465:K465"/>
    <mergeCell ref="H478:I478"/>
    <mergeCell ref="J478:K478"/>
    <mergeCell ref="J481:K481"/>
    <mergeCell ref="H481:I481"/>
    <mergeCell ref="H426:I426"/>
    <mergeCell ref="J426:K426"/>
    <mergeCell ref="H439:I439"/>
    <mergeCell ref="J439:K439"/>
    <mergeCell ref="H453:I453"/>
    <mergeCell ref="J453:K453"/>
    <mergeCell ref="H505:I505"/>
    <mergeCell ref="J505:K505"/>
    <mergeCell ref="H512:I512"/>
    <mergeCell ref="J512:K512"/>
    <mergeCell ref="H519:I519"/>
    <mergeCell ref="J519:K519"/>
    <mergeCell ref="A481:G481"/>
    <mergeCell ref="A485:K485"/>
    <mergeCell ref="H491:I491"/>
    <mergeCell ref="J491:K491"/>
    <mergeCell ref="H498:I498"/>
    <mergeCell ref="J498:K498"/>
    <mergeCell ref="A536:G536"/>
    <mergeCell ref="J540:K540"/>
    <mergeCell ref="H540:I540"/>
    <mergeCell ref="A540:G540"/>
    <mergeCell ref="J544:K544"/>
    <mergeCell ref="H544:I544"/>
    <mergeCell ref="A544:G544"/>
    <mergeCell ref="H526:I526"/>
    <mergeCell ref="J526:K526"/>
    <mergeCell ref="H533:I533"/>
    <mergeCell ref="J533:K533"/>
    <mergeCell ref="J536:K536"/>
    <mergeCell ref="H536:I536"/>
    <mergeCell ref="C560:G560"/>
    <mergeCell ref="C553:I553"/>
    <mergeCell ref="J553:K553"/>
    <mergeCell ref="A556:B556"/>
    <mergeCell ref="H556:K556"/>
    <mergeCell ref="C557:G557"/>
    <mergeCell ref="A559:B559"/>
    <mergeCell ref="H559:K559"/>
    <mergeCell ref="J548:K548"/>
    <mergeCell ref="H548:I548"/>
    <mergeCell ref="A548:G548"/>
    <mergeCell ref="C551:I551"/>
    <mergeCell ref="J551:K551"/>
    <mergeCell ref="C552:I552"/>
    <mergeCell ref="J552:K552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7"/>
  <sheetViews>
    <sheetView zoomScaleNormal="100" workbookViewId="0"/>
  </sheetViews>
  <sheetFormatPr defaultRowHeight="12.75" x14ac:dyDescent="0.2"/>
  <cols>
    <col min="1" max="1" width="6.7109375" customWidth="1"/>
    <col min="2" max="2" width="75.7109375" customWidth="1"/>
    <col min="3" max="5" width="15.7109375" customWidth="1"/>
    <col min="30" max="32" width="0" hidden="1" customWidth="1"/>
  </cols>
  <sheetData>
    <row r="1" spans="1:5" x14ac:dyDescent="0.2">
      <c r="A1" s="9" t="str">
        <f>Source!B1</f>
        <v>Smeta.RU Flash  (495) 974-1589</v>
      </c>
    </row>
    <row r="2" spans="1:5" ht="14.25" x14ac:dyDescent="0.2">
      <c r="C2" s="10"/>
      <c r="D2" s="10"/>
    </row>
    <row r="3" spans="1:5" ht="15" x14ac:dyDescent="0.25">
      <c r="C3" s="10"/>
      <c r="D3" s="34" t="s">
        <v>842</v>
      </c>
    </row>
    <row r="4" spans="1:5" ht="15" x14ac:dyDescent="0.25">
      <c r="C4" s="34"/>
      <c r="D4" s="34"/>
    </row>
    <row r="5" spans="1:5" ht="15" x14ac:dyDescent="0.25">
      <c r="C5" s="56" t="s">
        <v>843</v>
      </c>
      <c r="D5" s="56"/>
    </row>
    <row r="6" spans="1:5" ht="15" x14ac:dyDescent="0.25">
      <c r="C6" s="34"/>
      <c r="D6" s="34"/>
    </row>
    <row r="7" spans="1:5" ht="15" x14ac:dyDescent="0.25">
      <c r="C7" s="56" t="s">
        <v>843</v>
      </c>
      <c r="D7" s="56"/>
    </row>
    <row r="8" spans="1:5" ht="15" x14ac:dyDescent="0.25">
      <c r="C8" s="34"/>
      <c r="D8" s="34"/>
    </row>
    <row r="9" spans="1:5" ht="15" x14ac:dyDescent="0.25">
      <c r="C9" s="34" t="s">
        <v>844</v>
      </c>
      <c r="D9" s="10"/>
    </row>
    <row r="10" spans="1:5" ht="14.25" x14ac:dyDescent="0.2">
      <c r="A10" s="10"/>
      <c r="B10" s="10"/>
      <c r="C10" s="10"/>
      <c r="D10" s="10"/>
      <c r="E10" s="10"/>
    </row>
    <row r="11" spans="1:5" ht="15.75" x14ac:dyDescent="0.25">
      <c r="A11" s="70" t="str">
        <f>CONCATENATE("Дефектный акт ", IF(Source!AN15&lt;&gt;"", Source!AN15," "))</f>
        <v xml:space="preserve">Дефектный акт  </v>
      </c>
      <c r="B11" s="70"/>
      <c r="C11" s="70"/>
      <c r="D11" s="70"/>
      <c r="E11" s="10"/>
    </row>
    <row r="12" spans="1:5" ht="15" x14ac:dyDescent="0.25">
      <c r="A12" s="71" t="str">
        <f>CONCATENATE("На капитальный ремонт ", Source!F12, " ", Source!G12)</f>
        <v>На капитальный ремонт  Навес для техники 24.05.24 (Исправл.)</v>
      </c>
      <c r="B12" s="71"/>
      <c r="C12" s="71"/>
      <c r="D12" s="71"/>
      <c r="E12" s="10"/>
    </row>
    <row r="13" spans="1:5" ht="14.25" x14ac:dyDescent="0.2">
      <c r="A13" s="10"/>
      <c r="B13" s="10"/>
      <c r="C13" s="10"/>
      <c r="D13" s="10"/>
      <c r="E13" s="10"/>
    </row>
    <row r="14" spans="1:5" ht="15" x14ac:dyDescent="0.2">
      <c r="A14" s="10"/>
      <c r="B14" s="37" t="s">
        <v>845</v>
      </c>
      <c r="C14" s="10"/>
      <c r="D14" s="10"/>
      <c r="E14" s="10"/>
    </row>
    <row r="15" spans="1:5" ht="15" x14ac:dyDescent="0.2">
      <c r="A15" s="10"/>
      <c r="B15" s="37" t="s">
        <v>846</v>
      </c>
      <c r="C15" s="10"/>
      <c r="D15" s="10"/>
      <c r="E15" s="10"/>
    </row>
    <row r="16" spans="1:5" ht="15" x14ac:dyDescent="0.2">
      <c r="A16" s="10"/>
      <c r="B16" s="37" t="s">
        <v>847</v>
      </c>
      <c r="C16" s="10"/>
      <c r="D16" s="10"/>
      <c r="E16" s="10"/>
    </row>
    <row r="17" spans="1:5" ht="28.5" x14ac:dyDescent="0.2">
      <c r="A17" s="17" t="s">
        <v>811</v>
      </c>
      <c r="B17" s="17" t="s">
        <v>813</v>
      </c>
      <c r="C17" s="17" t="s">
        <v>848</v>
      </c>
      <c r="D17" s="17" t="s">
        <v>849</v>
      </c>
      <c r="E17" s="18" t="s">
        <v>850</v>
      </c>
    </row>
    <row r="18" spans="1:5" ht="14.25" x14ac:dyDescent="0.2">
      <c r="A18" s="38">
        <v>1</v>
      </c>
      <c r="B18" s="38">
        <v>2</v>
      </c>
      <c r="C18" s="38">
        <v>3</v>
      </c>
      <c r="D18" s="38">
        <v>4</v>
      </c>
      <c r="E18" s="38">
        <v>5</v>
      </c>
    </row>
    <row r="19" spans="1:5" ht="16.5" x14ac:dyDescent="0.25">
      <c r="A19" s="69" t="str">
        <f>CONCATENATE("Локальная смета: ", Source!G20)</f>
        <v>Локальная смета: Устройство навеса</v>
      </c>
      <c r="B19" s="69"/>
      <c r="C19" s="69"/>
      <c r="D19" s="69"/>
      <c r="E19" s="69"/>
    </row>
    <row r="20" spans="1:5" ht="16.5" x14ac:dyDescent="0.25">
      <c r="A20" s="69" t="str">
        <f>CONCATENATE("Раздел: ", Source!G24)</f>
        <v>Раздел: Подготовительные работы</v>
      </c>
      <c r="B20" s="69"/>
      <c r="C20" s="69"/>
      <c r="D20" s="69"/>
      <c r="E20" s="69"/>
    </row>
    <row r="21" spans="1:5" ht="16.5" x14ac:dyDescent="0.25">
      <c r="A21" s="69" t="str">
        <f>CONCATENATE("Подраздел: ", Source!G28)</f>
        <v>Подраздел: Разборка</v>
      </c>
      <c r="B21" s="69"/>
      <c r="C21" s="69"/>
      <c r="D21" s="69"/>
      <c r="E21" s="69"/>
    </row>
    <row r="22" spans="1:5" ht="28.5" x14ac:dyDescent="0.2">
      <c r="A22" s="43">
        <v>1</v>
      </c>
      <c r="B22" s="44" t="str">
        <f>Source!G32</f>
        <v>Разборка асфальтобетонных покрытий ( под фунд тумбы 1м*1м*10шт)</v>
      </c>
      <c r="C22" s="45" t="str">
        <f>Source!H32</f>
        <v>100 м2 покрытия</v>
      </c>
      <c r="D22" s="46">
        <f>Source!I32</f>
        <v>0.1</v>
      </c>
      <c r="E22" s="44"/>
    </row>
    <row r="23" spans="1:5" ht="14.25" x14ac:dyDescent="0.2">
      <c r="A23" s="43">
        <v>1.1000000000000001</v>
      </c>
      <c r="B23" s="44" t="str">
        <f>Source!G33</f>
        <v>Масса мусора (84м2*0,08м*2,4тн/м3)</v>
      </c>
      <c r="C23" s="45" t="str">
        <f>Source!H33</f>
        <v>т</v>
      </c>
      <c r="D23" s="46">
        <f>Source!I33</f>
        <v>1.92</v>
      </c>
      <c r="E23" s="44"/>
    </row>
    <row r="24" spans="1:5" ht="14.25" x14ac:dyDescent="0.2">
      <c r="A24" s="43">
        <v>2</v>
      </c>
      <c r="B24" s="44" t="str">
        <f>Source!G34</f>
        <v>Разборка бетонных оснований под полы из гравия (10м2*0,1м)</v>
      </c>
      <c r="C24" s="45" t="str">
        <f>Source!H34</f>
        <v>100 м3</v>
      </c>
      <c r="D24" s="46">
        <f>Source!I34</f>
        <v>0.01</v>
      </c>
      <c r="E24" s="44"/>
    </row>
    <row r="25" spans="1:5" ht="14.25" x14ac:dyDescent="0.2">
      <c r="A25" s="43">
        <v>2.1</v>
      </c>
      <c r="B25" s="44" t="str">
        <f>Source!G35</f>
        <v>Масса мусора (1м3*2,4тн/м3)</v>
      </c>
      <c r="C25" s="45" t="str">
        <f>Source!H35</f>
        <v>т</v>
      </c>
      <c r="D25" s="46">
        <f>Source!I35</f>
        <v>2.4</v>
      </c>
      <c r="E25" s="44"/>
    </row>
    <row r="26" spans="1:5" ht="28.5" x14ac:dyDescent="0.2">
      <c r="A26" s="43">
        <v>3</v>
      </c>
      <c r="B26" s="44" t="str">
        <f>Source!G36</f>
        <v>Разборка покрытий и оснований щебеночных (10м2*0,15м)</v>
      </c>
      <c r="C26" s="45" t="str">
        <f>Source!H36</f>
        <v>100 м3 конструкций</v>
      </c>
      <c r="D26" s="46">
        <f>Source!I36</f>
        <v>1.4999999999999999E-2</v>
      </c>
      <c r="E26" s="44"/>
    </row>
    <row r="27" spans="1:5" ht="28.5" x14ac:dyDescent="0.2">
      <c r="A27" s="43">
        <v>4</v>
      </c>
      <c r="B27" s="44" t="str">
        <f>Source!G37</f>
        <v>Механизированная погрузка строительного мусора в автомобили-самосвалы (1,536+1,92+1,2м3*1,8тн/м3)*90%</v>
      </c>
      <c r="C27" s="45" t="str">
        <f>Source!H37</f>
        <v>1 Т</v>
      </c>
      <c r="D27" s="46">
        <f>Source!I37</f>
        <v>6.3179999999999996</v>
      </c>
      <c r="E27" s="44"/>
    </row>
    <row r="28" spans="1:5" ht="28.5" x14ac:dyDescent="0.2">
      <c r="A28" s="43">
        <v>5</v>
      </c>
      <c r="B28" s="44" t="str">
        <f>Source!G38</f>
        <v>Погрузка и выгрузка вручную строительного мусора на транспортные средства (10%)</v>
      </c>
      <c r="C28" s="45" t="str">
        <f>Source!H38</f>
        <v>1 Т</v>
      </c>
      <c r="D28" s="46">
        <f>Source!I38</f>
        <v>0.70199999999999996</v>
      </c>
      <c r="E28" s="44"/>
    </row>
    <row r="29" spans="1:5" ht="16.5" x14ac:dyDescent="0.25">
      <c r="A29" s="69" t="str">
        <f>CONCATENATE("Подраздел: ", Source!G70)</f>
        <v>Подраздел: Прочие затраты</v>
      </c>
      <c r="B29" s="69"/>
      <c r="C29" s="69"/>
      <c r="D29" s="69"/>
      <c r="E29" s="69"/>
    </row>
    <row r="30" spans="1:5" ht="28.5" x14ac:dyDescent="0.2">
      <c r="A30" s="43">
        <v>6</v>
      </c>
      <c r="B30" s="44" t="str">
        <f>Source!G74</f>
        <v>Перевозка строительного мусора на расстояние до 50 км автосамосвалами грузоподъемностью до 10 т</v>
      </c>
      <c r="C30" s="45" t="str">
        <f>Source!H74</f>
        <v>т</v>
      </c>
      <c r="D30" s="46">
        <f>Source!I74</f>
        <v>7.02</v>
      </c>
      <c r="E30" s="44"/>
    </row>
    <row r="31" spans="1:5" ht="42.75" x14ac:dyDescent="0.2">
      <c r="A31" s="43">
        <v>7</v>
      </c>
      <c r="B31" s="44" t="str">
        <f>Source!G75</f>
        <v>Отходы щебня, загрязненного нефтепродуктами, при ремонте, замене щебеночного покрытия (содержание нефтепродуктов менее 15%) малоопасные</v>
      </c>
      <c r="C31" s="45" t="str">
        <f>Source!H75</f>
        <v>1 Т</v>
      </c>
      <c r="D31" s="46">
        <f>Source!I75</f>
        <v>2.7</v>
      </c>
      <c r="E31" s="44"/>
    </row>
    <row r="32" spans="1:5" ht="28.5" x14ac:dyDescent="0.2">
      <c r="A32" s="43">
        <v>8</v>
      </c>
      <c r="B32" s="44" t="str">
        <f>Source!G76</f>
        <v>Отходы бетона, загрязненные нефтью или нефтепродуктами в количестве не более 15%, малоопасные</v>
      </c>
      <c r="C32" s="45" t="str">
        <f>Source!H76</f>
        <v>1 Т</v>
      </c>
      <c r="D32" s="46">
        <f>Source!I76</f>
        <v>2.4</v>
      </c>
      <c r="E32" s="44"/>
    </row>
    <row r="33" spans="1:5" ht="14.25" x14ac:dyDescent="0.2">
      <c r="A33" s="43">
        <v>9</v>
      </c>
      <c r="B33" s="44" t="str">
        <f>Source!G77</f>
        <v>Лом асфальтовых и асфальтобетонных покрытий малоопасный</v>
      </c>
      <c r="C33" s="45" t="str">
        <f>Source!H77</f>
        <v>1 Т</v>
      </c>
      <c r="D33" s="46">
        <f>Source!I77</f>
        <v>1.92</v>
      </c>
      <c r="E33" s="44"/>
    </row>
    <row r="34" spans="1:5" ht="16.5" x14ac:dyDescent="0.25">
      <c r="A34" s="69" t="str">
        <f>CONCATENATE("Раздел: ", Source!G139)</f>
        <v>Раздел: Земляные и планировочные работы</v>
      </c>
      <c r="B34" s="69"/>
      <c r="C34" s="69"/>
      <c r="D34" s="69"/>
      <c r="E34" s="69"/>
    </row>
    <row r="35" spans="1:5" ht="42.75" x14ac:dyDescent="0.2">
      <c r="A35" s="43">
        <v>10</v>
      </c>
      <c r="B35" s="44" t="str">
        <f>Source!G143</f>
        <v>(90% механиз) Разработка грунта с погрузкой на автомобили-самосвалы экскаваторами с ковшом вместимостью 0,5 м3 группа грунтов 1-3  (1м*1м*1,5м*10шт)*90% (примеч к сб.1 табл 3 п.3.4 и п.3.23)</v>
      </c>
      <c r="C35" s="45" t="str">
        <f>Source!H143</f>
        <v>100 м3 грунта</v>
      </c>
      <c r="D35" s="46">
        <f>Source!I143</f>
        <v>0.13500000000000001</v>
      </c>
      <c r="E35" s="44"/>
    </row>
    <row r="36" spans="1:5" ht="42.75" x14ac:dyDescent="0.2">
      <c r="A36" s="43">
        <v>11</v>
      </c>
      <c r="B36" s="44" t="str">
        <f>Source!G144</f>
        <v>(10%) Разработка грунта вручную в траншеях шириной более 2 м и котлованах площадью сечения до 5 м2 с глубиной траншей и котлованов до 2 м группа грунтов 1-3 (тех.ч. сб.1 табл п.3.43 и п.3.45)</v>
      </c>
      <c r="C36" s="45" t="str">
        <f>Source!H144</f>
        <v>100 м3 грунта</v>
      </c>
      <c r="D36" s="46">
        <f>Source!I144</f>
        <v>1.4999999999999999E-2</v>
      </c>
      <c r="E36" s="44"/>
    </row>
    <row r="37" spans="1:5" ht="14.25" x14ac:dyDescent="0.2">
      <c r="A37" s="43">
        <v>12</v>
      </c>
      <c r="B37" s="44" t="str">
        <f>Source!G145</f>
        <v>Погрузка грунта вручную в автомобили-самосвалы с выгрузкой</v>
      </c>
      <c r="C37" s="45" t="str">
        <f>Source!H145</f>
        <v>100 м3 грунта</v>
      </c>
      <c r="D37" s="46">
        <f>Source!I145</f>
        <v>1.4999999999999999E-2</v>
      </c>
      <c r="E37" s="44"/>
    </row>
    <row r="38" spans="1:5" ht="28.5" x14ac:dyDescent="0.2">
      <c r="A38" s="43">
        <v>13</v>
      </c>
      <c r="B38" s="44" t="str">
        <f>Source!G146</f>
        <v>Перевозка грунтов растительного слоя и торфов на расстояние до 54 км автосамосвалами грузоподъемностью до 20 т (15м3*1,2тн/м3)</v>
      </c>
      <c r="C38" s="45" t="str">
        <f>Source!H146</f>
        <v>т</v>
      </c>
      <c r="D38" s="46">
        <f>Source!I146</f>
        <v>18</v>
      </c>
      <c r="E38" s="44"/>
    </row>
    <row r="39" spans="1:5" ht="14.25" x14ac:dyDescent="0.2">
      <c r="A39" s="43">
        <v>14</v>
      </c>
      <c r="B39" s="44" t="str">
        <f>Source!G147</f>
        <v>Отходы грунта при проведении открытых земляных работ малоопасные</v>
      </c>
      <c r="C39" s="45" t="str">
        <f>Source!H147</f>
        <v>1 Т</v>
      </c>
      <c r="D39" s="46">
        <f>Source!I147</f>
        <v>18</v>
      </c>
      <c r="E39" s="44"/>
    </row>
    <row r="40" spans="1:5" ht="16.5" x14ac:dyDescent="0.25">
      <c r="A40" s="69" t="str">
        <f>CONCATENATE("Раздел: ", Source!G179)</f>
        <v>Раздел: Конструктивные работы</v>
      </c>
      <c r="B40" s="69"/>
      <c r="C40" s="69"/>
      <c r="D40" s="69"/>
      <c r="E40" s="69"/>
    </row>
    <row r="41" spans="1:5" ht="16.5" x14ac:dyDescent="0.25">
      <c r="A41" s="69" t="str">
        <f>CONCATENATE("Подраздел: ", Source!G183)</f>
        <v>Подраздел: Основание под металоконструкции</v>
      </c>
      <c r="B41" s="69"/>
      <c r="C41" s="69"/>
      <c r="D41" s="69"/>
      <c r="E41" s="69"/>
    </row>
    <row r="42" spans="1:5" ht="28.5" x14ac:dyDescent="0.2">
      <c r="A42" s="43">
        <v>15</v>
      </c>
      <c r="B42" s="44" t="str">
        <f>Source!G187</f>
        <v>Устройство песчаного основания под фундаменты (10м2)*0,25м</v>
      </c>
      <c r="C42" s="45" t="str">
        <f>Source!H187</f>
        <v>1 м3 основания</v>
      </c>
      <c r="D42" s="46">
        <f>Source!I187</f>
        <v>2.5</v>
      </c>
      <c r="E42" s="44"/>
    </row>
    <row r="43" spans="1:5" ht="14.25" x14ac:dyDescent="0.2">
      <c r="A43" s="43">
        <v>15.1</v>
      </c>
      <c r="B43" s="44" t="str">
        <f>Source!G188</f>
        <v>Песок для строительных работ, рядовой</v>
      </c>
      <c r="C43" s="45" t="str">
        <f>Source!H188</f>
        <v>м3</v>
      </c>
      <c r="D43" s="46">
        <f>Source!I188</f>
        <v>2.75</v>
      </c>
      <c r="E43" s="44"/>
    </row>
    <row r="44" spans="1:5" ht="28.5" x14ac:dyDescent="0.2">
      <c r="A44" s="43">
        <v>16</v>
      </c>
      <c r="B44" s="44" t="str">
        <f>Source!G189</f>
        <v>Устройство щебеночного основания под фундаменты (10*0,25)</v>
      </c>
      <c r="C44" s="45" t="str">
        <f>Source!H189</f>
        <v>1 м3 основания</v>
      </c>
      <c r="D44" s="46">
        <f>Source!I189</f>
        <v>2.5</v>
      </c>
      <c r="E44" s="44"/>
    </row>
    <row r="45" spans="1:5" ht="28.5" x14ac:dyDescent="0.2">
      <c r="A45" s="43">
        <v>16.100000000000001</v>
      </c>
      <c r="B45" s="44" t="str">
        <f>Source!G190</f>
        <v>Щебень из естественного камня для строительных работ, марка 1200-800, фракция 10-20 мм</v>
      </c>
      <c r="C45" s="45" t="str">
        <f>Source!H190</f>
        <v>м3</v>
      </c>
      <c r="D45" s="46">
        <f>Source!I190</f>
        <v>1.4375</v>
      </c>
      <c r="E45" s="44"/>
    </row>
    <row r="46" spans="1:5" ht="28.5" x14ac:dyDescent="0.2">
      <c r="A46" s="43">
        <v>16.2</v>
      </c>
      <c r="B46" s="44" t="str">
        <f>Source!G191</f>
        <v>Щебень из естественного камня для строительных работ, марка 1200-800, фракция 20-40 мм</v>
      </c>
      <c r="C46" s="45" t="str">
        <f>Source!H191</f>
        <v>м3</v>
      </c>
      <c r="D46" s="46">
        <f>Source!I191</f>
        <v>1.4375</v>
      </c>
      <c r="E46" s="44"/>
    </row>
    <row r="47" spans="1:5" ht="14.25" x14ac:dyDescent="0.2">
      <c r="A47" s="43">
        <v>17</v>
      </c>
      <c r="B47" s="44" t="str">
        <f>Source!G192</f>
        <v>Устройство поясов в опалубке (1м*1м*1м*10шт)</v>
      </c>
      <c r="C47" s="45" t="str">
        <f>Source!H192</f>
        <v>100 м3 в деле</v>
      </c>
      <c r="D47" s="46">
        <f>Source!I192</f>
        <v>0.1</v>
      </c>
      <c r="E47" s="44"/>
    </row>
    <row r="48" spans="1:5" ht="42.75" x14ac:dyDescent="0.2">
      <c r="A48" s="43">
        <v>17.100000000000001</v>
      </c>
      <c r="B48" s="44" t="str">
        <f>Source!G193</f>
        <v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12-14 мм</v>
      </c>
      <c r="C48" s="45" t="str">
        <f>Source!H193</f>
        <v>т</v>
      </c>
      <c r="D48" s="46">
        <f>Source!I193</f>
        <v>1.234</v>
      </c>
      <c r="E48" s="44"/>
    </row>
    <row r="49" spans="1:5" ht="42.75" x14ac:dyDescent="0.2">
      <c r="A49" s="43">
        <v>17.2</v>
      </c>
      <c r="B49" s="44" t="str">
        <f>Source!G194</f>
        <v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6-7 мм</v>
      </c>
      <c r="C49" s="45" t="str">
        <f>Source!H194</f>
        <v>т</v>
      </c>
      <c r="D49" s="46">
        <f>Source!I194</f>
        <v>1.6E-2</v>
      </c>
      <c r="E49" s="44"/>
    </row>
    <row r="50" spans="1:5" ht="28.5" x14ac:dyDescent="0.2">
      <c r="A50" s="43">
        <v>17.3</v>
      </c>
      <c r="B50" s="44" t="str">
        <f>Source!G195</f>
        <v>Смеси бетонные, БСГ, тяжелого бетона на гранитном щебне, класс прочности В25 (М350); П3, фракция 5-20, F150, W6</v>
      </c>
      <c r="C50" s="45" t="str">
        <f>Source!H195</f>
        <v>м3</v>
      </c>
      <c r="D50" s="46">
        <f>Source!I195</f>
        <v>10.15</v>
      </c>
      <c r="E50" s="44"/>
    </row>
    <row r="51" spans="1:5" ht="42.75" x14ac:dyDescent="0.2">
      <c r="A51" s="43">
        <v>18</v>
      </c>
      <c r="B51" s="44" t="str">
        <f>Source!G196</f>
        <v>Гидроизоляция стен, фундаментов боковая обмазочная битумная в 2 слоя по выравненной поверхности бутовой кладки, кирпичу, бетону (периметр плиты ((1+1)*2стор*1м*10шт)</v>
      </c>
      <c r="C51" s="45" t="str">
        <f>Source!H196</f>
        <v>100 м2 изолируемой поверхности</v>
      </c>
      <c r="D51" s="46">
        <f>Source!I196</f>
        <v>0.4</v>
      </c>
      <c r="E51" s="44"/>
    </row>
    <row r="52" spans="1:5" ht="85.5" x14ac:dyDescent="0.2">
      <c r="A52" s="43">
        <v>18.100000000000001</v>
      </c>
      <c r="B52" s="44" t="str">
        <f>Source!G197</f>
        <v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v>
      </c>
      <c r="C52" s="45" t="str">
        <f>Source!H197</f>
        <v>т</v>
      </c>
      <c r="D52" s="46">
        <f>Source!I197</f>
        <v>9.6000000000000002E-2</v>
      </c>
      <c r="E52" s="44"/>
    </row>
    <row r="53" spans="1:5" ht="16.5" x14ac:dyDescent="0.25">
      <c r="A53" s="69" t="str">
        <f>CONCATENATE("Подраздел: ", Source!G229)</f>
        <v>Подраздел: Металлоконструкции</v>
      </c>
      <c r="B53" s="69"/>
      <c r="C53" s="69"/>
      <c r="D53" s="69"/>
      <c r="E53" s="69"/>
    </row>
    <row r="54" spans="1:5" ht="28.5" x14ac:dyDescent="0.2">
      <c r="A54" s="43">
        <v>19</v>
      </c>
      <c r="B54" s="44" t="str">
        <f>Source!G233</f>
        <v>Изготовление решетчатых конструкций (стойки, опоры, фермы и прочие)</v>
      </c>
      <c r="C54" s="45" t="str">
        <f>Source!H233</f>
        <v>1 т конструкций</v>
      </c>
      <c r="D54" s="46">
        <f>Source!I233</f>
        <v>9.5</v>
      </c>
      <c r="E54" s="44"/>
    </row>
    <row r="55" spans="1:5" ht="28.5" x14ac:dyDescent="0.2">
      <c r="A55" s="43">
        <v>19.100000000000001</v>
      </c>
      <c r="B55" s="44" t="str">
        <f>Source!G234</f>
        <v>Прокат листовой, толщина более 4 мм, из стали углеродистой обыкновенного качества, спокойной</v>
      </c>
      <c r="C55" s="45" t="str">
        <f>Source!H234</f>
        <v>т</v>
      </c>
      <c r="D55" s="46">
        <f>Source!I234</f>
        <v>0.71698113207547176</v>
      </c>
      <c r="E55" s="44"/>
    </row>
    <row r="56" spans="1:5" ht="28.5" x14ac:dyDescent="0.2">
      <c r="A56" s="43">
        <v>19.2</v>
      </c>
      <c r="B56" s="44" t="str">
        <f>Source!G235</f>
        <v>Профили стальные электросварные квадратного сечения трубчатые, размер стороны 140 мм, толщина стенки 4-7 мм</v>
      </c>
      <c r="C56" s="45" t="str">
        <f>Source!H235</f>
        <v>т</v>
      </c>
      <c r="D56" s="46">
        <f>Source!I235</f>
        <v>3.4056603773584904</v>
      </c>
      <c r="E56" s="44"/>
    </row>
    <row r="57" spans="1:5" ht="28.5" x14ac:dyDescent="0.2">
      <c r="A57" s="43">
        <v>19.3</v>
      </c>
      <c r="B57" s="44" t="str">
        <f>Source!G236</f>
        <v>Профили стальные электросварные квадратного сечения трубчатые, размер стороны 100 мм, толщина стенки 3-6 мм</v>
      </c>
      <c r="C57" s="45" t="str">
        <f>Source!H236</f>
        <v>т</v>
      </c>
      <c r="D57" s="46">
        <f>Source!I236</f>
        <v>3.226415094339623</v>
      </c>
      <c r="E57" s="44"/>
    </row>
    <row r="58" spans="1:5" ht="28.5" x14ac:dyDescent="0.2">
      <c r="A58" s="43">
        <v>19.399999999999999</v>
      </c>
      <c r="B58" s="44" t="str">
        <f>Source!G237</f>
        <v>Профили стальные электросварные квадратного сечения трубчатые, размер стороны 80 мм, толщина стенки 3-6 мм</v>
      </c>
      <c r="C58" s="45" t="str">
        <f>Source!H237</f>
        <v>т</v>
      </c>
      <c r="D58" s="46">
        <f>Source!I237</f>
        <v>2.1509433962264151</v>
      </c>
      <c r="E58" s="44"/>
    </row>
    <row r="59" spans="1:5" ht="28.5" x14ac:dyDescent="0.2">
      <c r="A59" s="43">
        <v>20</v>
      </c>
      <c r="B59" s="44" t="str">
        <f>Source!G238</f>
        <v>Монтаж пролетных строений галерей с опорами горизонтального типа</v>
      </c>
      <c r="C59" s="45" t="str">
        <f>Source!H238</f>
        <v>1 т конструкций</v>
      </c>
      <c r="D59" s="46">
        <f>Source!I238</f>
        <v>9.5</v>
      </c>
      <c r="E59" s="44"/>
    </row>
    <row r="60" spans="1:5" ht="42.75" x14ac:dyDescent="0.2">
      <c r="A60" s="43">
        <v>21</v>
      </c>
      <c r="B60" s="44" t="str">
        <f>Source!G239</f>
        <v>Огрунтовка металлических поверхностей стальных балок, труб диаметром более 50 мм и т.п. грунтовкой акриловой антикоррозионной за один раз</v>
      </c>
      <c r="C60" s="45" t="str">
        <f>Source!H239</f>
        <v>100 м2</v>
      </c>
      <c r="D60" s="46">
        <f>Source!I239</f>
        <v>3.34</v>
      </c>
      <c r="E60" s="44"/>
    </row>
    <row r="61" spans="1:5" ht="28.5" x14ac:dyDescent="0.2">
      <c r="A61" s="43">
        <v>21.1</v>
      </c>
      <c r="B61" s="44" t="str">
        <f>Source!G240</f>
        <v>Грунтовка водно-дисперсионная акриловая антикоррозионная, для наружных и внутренних работ</v>
      </c>
      <c r="C61" s="45" t="str">
        <f>Source!H240</f>
        <v>т</v>
      </c>
      <c r="D61" s="46">
        <f>Source!I240</f>
        <v>4.6426000000000002E-2</v>
      </c>
      <c r="E61" s="44"/>
    </row>
    <row r="62" spans="1:5" ht="42.75" x14ac:dyDescent="0.2">
      <c r="A62" s="43">
        <v>22</v>
      </c>
      <c r="B62" s="44" t="str">
        <f>Source!G241</f>
        <v>Окраска суриком стальных балок, труб диаметром более 50 мм и т.п. за два раза</v>
      </c>
      <c r="C62" s="45" t="str">
        <f>Source!H241</f>
        <v>100 м2 окрашиваемой поверхности</v>
      </c>
      <c r="D62" s="46">
        <f>Source!I241</f>
        <v>3.34</v>
      </c>
      <c r="E62" s="44"/>
    </row>
    <row r="63" spans="1:5" ht="28.5" x14ac:dyDescent="0.2">
      <c r="A63" s="43">
        <v>22.1</v>
      </c>
      <c r="B63" s="44" t="str">
        <f>Source!G242</f>
        <v>Краска масляная земляная, мумия сурик железный, густотертая, типа МА-0115</v>
      </c>
      <c r="C63" s="45" t="str">
        <f>Source!H242</f>
        <v>кг</v>
      </c>
      <c r="D63" s="46">
        <f>Source!I242</f>
        <v>82.490099999999998</v>
      </c>
      <c r="E63" s="44"/>
    </row>
    <row r="64" spans="1:5" ht="14.25" x14ac:dyDescent="0.2">
      <c r="A64" s="43">
        <v>22.2</v>
      </c>
      <c r="B64" s="44" t="str">
        <f>Source!G243</f>
        <v>Олифа для окраски натуральная</v>
      </c>
      <c r="C64" s="45" t="str">
        <f>Source!H243</f>
        <v>кг</v>
      </c>
      <c r="D64" s="46">
        <f>Source!I243</f>
        <v>9.0180000000000007</v>
      </c>
      <c r="E64" s="44"/>
    </row>
    <row r="65" spans="1:5" ht="16.5" x14ac:dyDescent="0.25">
      <c r="A65" s="69" t="str">
        <f>CONCATENATE("Раздел: ", Source!G305)</f>
        <v>Раздел: Кровля</v>
      </c>
      <c r="B65" s="69"/>
      <c r="C65" s="69"/>
      <c r="D65" s="69"/>
      <c r="E65" s="69"/>
    </row>
    <row r="66" spans="1:5" ht="28.5" x14ac:dyDescent="0.2">
      <c r="A66" s="43">
        <v>23</v>
      </c>
      <c r="B66" s="44" t="str">
        <f>Source!G309</f>
        <v>Монтаж кровельного покрытия из профилированного листа при высоте здания до 25 м (20м*10м)</v>
      </c>
      <c r="C66" s="45" t="str">
        <f>Source!H309</f>
        <v>100 м2</v>
      </c>
      <c r="D66" s="46">
        <f>Source!I309</f>
        <v>2</v>
      </c>
      <c r="E66" s="44"/>
    </row>
    <row r="67" spans="1:5" ht="28.5" x14ac:dyDescent="0.2">
      <c r="A67" s="43">
        <v>23.1</v>
      </c>
      <c r="B67" s="44" t="str">
        <f>Source!G310</f>
        <v>Профили стальные оцинкованные с лакокрасочным покрытием, марка Н60-902-0,8</v>
      </c>
      <c r="C67" s="45" t="str">
        <f>Source!H310</f>
        <v>м2</v>
      </c>
      <c r="D67" s="46">
        <f>Source!I310</f>
        <v>200</v>
      </c>
      <c r="E67" s="44"/>
    </row>
    <row r="68" spans="1:5" ht="28.5" x14ac:dyDescent="0.2">
      <c r="A68" s="43">
        <v>23.2</v>
      </c>
      <c r="B68" s="44" t="str">
        <f>Source!G311</f>
        <v>(расход 1000шт на 100м2) Шурупы-саморезы кровельные оцинкованные с шайбой и уплотнительной прокладкой, размер 4,8х80 мм</v>
      </c>
      <c r="C68" s="45" t="str">
        <f>Source!H311</f>
        <v>100 шт.</v>
      </c>
      <c r="D68" s="46">
        <f>Source!I311</f>
        <v>20</v>
      </c>
      <c r="E68" s="44"/>
    </row>
    <row r="69" spans="1:5" ht="28.5" x14ac:dyDescent="0.2">
      <c r="A69" s="43">
        <v>24</v>
      </c>
      <c r="B69" s="44" t="str">
        <f>Source!G312</f>
        <v>Ограждение кровель перилами</v>
      </c>
      <c r="C69" s="45" t="str">
        <f>Source!H312</f>
        <v>100 м ограждения</v>
      </c>
      <c r="D69" s="46">
        <f>Source!I312</f>
        <v>0.25</v>
      </c>
      <c r="E69" s="44"/>
    </row>
    <row r="70" spans="1:5" ht="42.75" x14ac:dyDescent="0.2">
      <c r="A70" s="43">
        <v>24.1</v>
      </c>
      <c r="B70" s="44" t="str">
        <f>Source!G313</f>
        <v>(Снегозадержатель) Отдельные конструктивные элементы с преобладанием гнутосварных профилей и круглых труб, средняя масса сборочных единиц до 0,1 т</v>
      </c>
      <c r="C70" s="45" t="str">
        <f>Source!H313</f>
        <v>т</v>
      </c>
      <c r="D70" s="46">
        <f>Source!I313</f>
        <v>0.15</v>
      </c>
      <c r="E70" s="44"/>
    </row>
    <row r="71" spans="1:5" ht="16.5" x14ac:dyDescent="0.25">
      <c r="A71" s="69" t="str">
        <f>CONCATENATE("Локальная смета: ", Source!G375)</f>
        <v>Локальная смета: Инженерные сети</v>
      </c>
      <c r="B71" s="69"/>
      <c r="C71" s="69"/>
      <c r="D71" s="69"/>
      <c r="E71" s="69"/>
    </row>
    <row r="72" spans="1:5" ht="16.5" x14ac:dyDescent="0.25">
      <c r="A72" s="69" t="str">
        <f>CONCATENATE("Раздел: ", Source!G379)</f>
        <v>Раздел: Электромонтажные работы</v>
      </c>
      <c r="B72" s="69"/>
      <c r="C72" s="69"/>
      <c r="D72" s="69"/>
      <c r="E72" s="69"/>
    </row>
    <row r="73" spans="1:5" ht="16.5" x14ac:dyDescent="0.25">
      <c r="A73" s="69" t="str">
        <f>CONCATENATE("Подраздел: ", Source!G383)</f>
        <v>Подраздел: Прокладка силовых и осветительных кабельных линий</v>
      </c>
      <c r="B73" s="69"/>
      <c r="C73" s="69"/>
      <c r="D73" s="69"/>
      <c r="E73" s="69"/>
    </row>
    <row r="74" spans="1:5" ht="28.5" x14ac:dyDescent="0.2">
      <c r="A74" s="43">
        <v>1</v>
      </c>
      <c r="B74" s="44" t="str">
        <f>Source!G387</f>
        <v>Рукава металлические и вводы гибкие, рукав, наружный диаметр до 60 мм</v>
      </c>
      <c r="C74" s="45" t="str">
        <f>Source!H387</f>
        <v>100 м</v>
      </c>
      <c r="D74" s="46">
        <f>Source!I387</f>
        <v>0.3</v>
      </c>
      <c r="E74" s="44"/>
    </row>
    <row r="75" spans="1:5" ht="28.5" x14ac:dyDescent="0.2">
      <c r="A75" s="43">
        <v>1.1000000000000001</v>
      </c>
      <c r="B75" s="44" t="str">
        <f>Source!G388</f>
        <v>Рукава металлические из стальной оцинкованной ленты, негерметичные, простого профиля, марка РЗ-ЦХ, диаметр условный 50 мм</v>
      </c>
      <c r="C75" s="45" t="str">
        <f>Source!H388</f>
        <v>м</v>
      </c>
      <c r="D75" s="46">
        <f>Source!I388</f>
        <v>30</v>
      </c>
      <c r="E75" s="44"/>
    </row>
    <row r="76" spans="1:5" ht="28.5" x14ac:dyDescent="0.2">
      <c r="A76" s="43">
        <v>2</v>
      </c>
      <c r="B76" s="44" t="str">
        <f>Source!G389</f>
        <v>Кабели до 35 кВ в проложенных трубах, блоках и коробах, кабель, масса 1 м, до 3 кг</v>
      </c>
      <c r="C76" s="45" t="str">
        <f>Source!H389</f>
        <v>100 М КАБЕЛЯ</v>
      </c>
      <c r="D76" s="46">
        <f>Source!I389</f>
        <v>0.3</v>
      </c>
      <c r="E76" s="44"/>
    </row>
    <row r="77" spans="1:5" ht="57" x14ac:dyDescent="0.2">
      <c r="A77" s="43">
        <v>2.1</v>
      </c>
      <c r="B77" s="44" t="str">
        <f>Source!G390</f>
        <v>Кабели силовые с медными жилами огнестойкие, с изоляцией и оболочкой из поливинилхлоридных композиций пониженной пожароопасности, с низким дымо- и газовыделением, напряжение 1000 В, марка ВВГнг-FRLS, число жил и сечение 4х50 мм2</v>
      </c>
      <c r="C77" s="45" t="str">
        <f>Source!H390</f>
        <v>км</v>
      </c>
      <c r="D77" s="46">
        <f>Source!I390</f>
        <v>2.9999999999999995E-2</v>
      </c>
      <c r="E77" s="44"/>
    </row>
    <row r="78" spans="1:5" ht="28.5" x14ac:dyDescent="0.2">
      <c r="A78" s="43">
        <v>3</v>
      </c>
      <c r="B78" s="44" t="str">
        <f>Source!G391</f>
        <v>Трубы гофрированные поливинилхлоридные наружным диаметром 25 мм открыто по стенам и потолкам с установкой соединительных коробок</v>
      </c>
      <c r="C78" s="45" t="str">
        <f>Source!H391</f>
        <v>100 м</v>
      </c>
      <c r="D78" s="46">
        <f>Source!I391</f>
        <v>2.8</v>
      </c>
      <c r="E78" s="44"/>
    </row>
    <row r="79" spans="1:5" ht="42.75" x14ac:dyDescent="0.2">
      <c r="A79" s="43">
        <v>3.1</v>
      </c>
      <c r="B79" s="44" t="str">
        <f>Source!G392</f>
        <v>Коробки распаечные, серия "Tyco", из полистирола, открытой установки, степень защиты IP55, 4 ввода, диаметр 80 мм, высота 50 мм, артикул 67025</v>
      </c>
      <c r="C79" s="45" t="str">
        <f>Source!H392</f>
        <v>шт.</v>
      </c>
      <c r="D79" s="46">
        <f>Source!I392</f>
        <v>7</v>
      </c>
      <c r="E79" s="44"/>
    </row>
    <row r="80" spans="1:5" ht="28.5" x14ac:dyDescent="0.2">
      <c r="A80" s="43">
        <v>3.2</v>
      </c>
      <c r="B80" s="44" t="str">
        <f>Source!G393</f>
        <v>Трубы электротехнические гофрированные, поливинилхлоридные, негорючие, с зондом, наружный диаметр 25 мм</v>
      </c>
      <c r="C80" s="45" t="str">
        <f>Source!H393</f>
        <v>м</v>
      </c>
      <c r="D80" s="46">
        <f>Source!I393</f>
        <v>285.59999999999997</v>
      </c>
      <c r="E80" s="44"/>
    </row>
    <row r="81" spans="1:5" ht="28.5" x14ac:dyDescent="0.2">
      <c r="A81" s="43">
        <v>3.3</v>
      </c>
      <c r="B81" s="44" t="str">
        <f>Source!G394</f>
        <v>Держатели пластиковые с защелкой для крепления труб, рукавов и гибких вводов диаметром 25 мм</v>
      </c>
      <c r="C81" s="45" t="str">
        <f>Source!H394</f>
        <v>100 шт.</v>
      </c>
      <c r="D81" s="46">
        <f>Source!I394</f>
        <v>2.8</v>
      </c>
      <c r="E81" s="44"/>
    </row>
    <row r="82" spans="1:5" ht="28.5" x14ac:dyDescent="0.2">
      <c r="A82" s="43">
        <v>4</v>
      </c>
      <c r="B82" s="44" t="str">
        <f>Source!G395</f>
        <v>Кабели до 35 кВ в проложенных трубах, блоках и коробах, кабель, масса 1 м, до 1 кг</v>
      </c>
      <c r="C82" s="45" t="str">
        <f>Source!H395</f>
        <v>100 М КАБЕЛЯ</v>
      </c>
      <c r="D82" s="46">
        <f>Source!I395</f>
        <v>2.8</v>
      </c>
      <c r="E82" s="44"/>
    </row>
    <row r="83" spans="1:5" ht="28.5" x14ac:dyDescent="0.2">
      <c r="A83" s="43">
        <v>4.0999999999999996</v>
      </c>
      <c r="B83" s="44" t="str">
        <f>Source!G396</f>
        <v>Кабели силовые с медными жилами, напряжение 660 В, марка ВВГнг(А)-LS, число жил и сечение 3х1,5 мм2</v>
      </c>
      <c r="C83" s="45" t="str">
        <f>Source!H396</f>
        <v>км</v>
      </c>
      <c r="D83" s="46">
        <f>Source!I396</f>
        <v>0.21</v>
      </c>
      <c r="E83" s="44"/>
    </row>
    <row r="84" spans="1:5" ht="28.5" x14ac:dyDescent="0.2">
      <c r="A84" s="43">
        <v>4.2</v>
      </c>
      <c r="B84" s="44" t="str">
        <f>Source!G397</f>
        <v>Кабели силовые с медными жилами, напряжение 660 В, марка ВВГнг(А)-LS, число жил и сечение 3х2,5 мм2</v>
      </c>
      <c r="C84" s="45" t="str">
        <f>Source!H397</f>
        <v>км</v>
      </c>
      <c r="D84" s="46">
        <f>Source!I397</f>
        <v>6.9999999999999993E-2</v>
      </c>
      <c r="E84" s="44"/>
    </row>
    <row r="85" spans="1:5" ht="16.5" x14ac:dyDescent="0.25">
      <c r="A85" s="69" t="str">
        <f>CONCATENATE("Подраздел: ", Source!G429)</f>
        <v>Подраздел: Установка электрооборудования</v>
      </c>
      <c r="B85" s="69"/>
      <c r="C85" s="69"/>
      <c r="D85" s="69"/>
      <c r="E85" s="69"/>
    </row>
    <row r="86" spans="1:5" ht="28.5" x14ac:dyDescent="0.2">
      <c r="A86" s="43">
        <v>5</v>
      </c>
      <c r="B86" s="44" t="str">
        <f>Source!G433</f>
        <v>Щитки осветительные, устанавливаемые на стене распорными дюбелями, масса щитка до 6 кг</v>
      </c>
      <c r="C86" s="45" t="str">
        <f>Source!H433</f>
        <v>1  ШТ.</v>
      </c>
      <c r="D86" s="46">
        <f>Source!I433</f>
        <v>1</v>
      </c>
      <c r="E86" s="44"/>
    </row>
    <row r="87" spans="1:5" ht="57" x14ac:dyDescent="0.2">
      <c r="A87" s="43">
        <v>5.0999999999999996</v>
      </c>
      <c r="B87" s="44" t="str">
        <f>Source!G434</f>
        <v>Щитки под автоматические выключатели, серия "Tyco", для открытой проводки на 12 модулей, из полистирола, размеры 280х190х93 мм, степень защиты IP40, с дверцей, с шиной заземления и дин-рейкой, артикул 68012</v>
      </c>
      <c r="C87" s="45" t="str">
        <f>Source!H434</f>
        <v>шт.</v>
      </c>
      <c r="D87" s="46">
        <f>Source!I434</f>
        <v>1</v>
      </c>
      <c r="E87" s="44"/>
    </row>
    <row r="88" spans="1:5" ht="42.75" x14ac:dyDescent="0.2">
      <c r="A88" s="43">
        <v>6</v>
      </c>
      <c r="B88" s="44" t="str">
        <f>Source!G435</f>
        <v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v>
      </c>
      <c r="C88" s="45" t="str">
        <f>Source!H435</f>
        <v>1  ШТ.</v>
      </c>
      <c r="D88" s="46">
        <f>Source!I435</f>
        <v>4</v>
      </c>
      <c r="E88" s="44"/>
    </row>
    <row r="89" spans="1:5" ht="14.25" x14ac:dyDescent="0.2">
      <c r="A89" s="43">
        <v>6.1</v>
      </c>
      <c r="B89" s="44" t="str">
        <f>Source!G436</f>
        <v>Выключатели автоматические 3 полюсные на ток до 63 А тип ВА 61-29</v>
      </c>
      <c r="C89" s="45" t="str">
        <f>Source!H436</f>
        <v>шт.</v>
      </c>
      <c r="D89" s="46">
        <f>Source!I436</f>
        <v>3</v>
      </c>
      <c r="E89" s="44"/>
    </row>
    <row r="90" spans="1:5" ht="57" x14ac:dyDescent="0.2">
      <c r="A90" s="43">
        <v>6.2</v>
      </c>
      <c r="B90" s="44" t="str">
        <f>Source!G437</f>
        <v>Выключатель автоматический, управляемый дифференциальным током, без защиты от сверхтоков (УЗО), 2 полюса, модульный, характеристика срабатывания А, номинальный ток/номинальный отключающий дифференциальный ток 16 А/10 мА; 25 А, 32 А, 40 А/30 мА</v>
      </c>
      <c r="C90" s="45" t="str">
        <f>Source!H437</f>
        <v>шт.</v>
      </c>
      <c r="D90" s="46">
        <f>Source!I437</f>
        <v>1</v>
      </c>
      <c r="E90" s="44"/>
    </row>
    <row r="91" spans="1:5" ht="28.5" x14ac:dyDescent="0.2">
      <c r="A91" s="43">
        <v>6.3</v>
      </c>
      <c r="B91" s="44" t="str">
        <f>Source!G438</f>
        <v>DIN-рейки для установки низковольтной аппаратуры в электроконструкциях, размеры 7,5х35х300 мм, тип 10101</v>
      </c>
      <c r="C91" s="45" t="str">
        <f>Source!H438</f>
        <v>шт.</v>
      </c>
      <c r="D91" s="46">
        <f>Source!I438</f>
        <v>1</v>
      </c>
      <c r="E91" s="44"/>
    </row>
    <row r="92" spans="1:5" ht="42.75" x14ac:dyDescent="0.2">
      <c r="A92" s="43">
        <v>7</v>
      </c>
      <c r="B92" s="44" t="str">
        <f>Source!G439</f>
        <v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100 А</v>
      </c>
      <c r="C92" s="45" t="str">
        <f>Source!H439</f>
        <v>1  ШТ.</v>
      </c>
      <c r="D92" s="46">
        <f>Source!I439</f>
        <v>1</v>
      </c>
      <c r="E92" s="44"/>
    </row>
    <row r="93" spans="1:5" ht="57" x14ac:dyDescent="0.2">
      <c r="A93" s="43">
        <v>7.1</v>
      </c>
      <c r="B93" s="44" t="str">
        <f>Source!G440</f>
        <v>Выключатель автоматический, управляемый дифференциальным током, без защиты от сверхтоков (УЗО), 4 полюса, модульный, характеристика срабатывания А, номинальный ток 25 А, 40 А, 63 А, номинальный отключающий дифференциальный ток 30 мА</v>
      </c>
      <c r="C93" s="45" t="str">
        <f>Source!H440</f>
        <v>шт.</v>
      </c>
      <c r="D93" s="46">
        <f>Source!I440</f>
        <v>1</v>
      </c>
      <c r="E93" s="44"/>
    </row>
    <row r="94" spans="1:5" ht="28.5" x14ac:dyDescent="0.2">
      <c r="A94" s="43">
        <v>7.2</v>
      </c>
      <c r="B94" s="44" t="str">
        <f>Source!G441</f>
        <v>DIN-рейки для установки низковольтной аппаратуры в электроконструкциях, размеры 15х35х2000 мм, толщина 1,5 мм</v>
      </c>
      <c r="C94" s="45" t="str">
        <f>Source!H441</f>
        <v>шт.</v>
      </c>
      <c r="D94" s="46">
        <f>Source!I441</f>
        <v>1</v>
      </c>
      <c r="E94" s="44"/>
    </row>
    <row r="95" spans="1:5" ht="16.5" x14ac:dyDescent="0.25">
      <c r="A95" s="69" t="str">
        <f>CONCATENATE("Подраздел: ", Source!G473)</f>
        <v>Подраздел: Установка осветительной арматуры</v>
      </c>
      <c r="B95" s="69"/>
      <c r="C95" s="69"/>
      <c r="D95" s="69"/>
      <c r="E95" s="69"/>
    </row>
    <row r="96" spans="1:5" ht="28.5" x14ac:dyDescent="0.2">
      <c r="A96" s="43">
        <v>8</v>
      </c>
      <c r="B96" s="44" t="str">
        <f>Source!G477</f>
        <v>Выключатель одноклавишный неутопленного типа при открытой проводке</v>
      </c>
      <c r="C96" s="45" t="str">
        <f>Source!H477</f>
        <v>100 шт.</v>
      </c>
      <c r="D96" s="46">
        <f>Source!I477</f>
        <v>0.01</v>
      </c>
      <c r="E96" s="44"/>
    </row>
    <row r="97" spans="1:5" ht="28.5" x14ac:dyDescent="0.2">
      <c r="A97" s="43">
        <v>8.1</v>
      </c>
      <c r="B97" s="44" t="str">
        <f>Source!G478</f>
        <v>Выключатели, серия "Этюд", напряжение 250 В, сила тока 10 А, открытой установки, одноклавишные, тип ВА10-001</v>
      </c>
      <c r="C97" s="45" t="str">
        <f>Source!H478</f>
        <v>шт.</v>
      </c>
      <c r="D97" s="46">
        <f>Source!I478</f>
        <v>1</v>
      </c>
      <c r="E97" s="44"/>
    </row>
    <row r="98" spans="1:5" ht="14.25" x14ac:dyDescent="0.2">
      <c r="A98" s="43">
        <v>9</v>
      </c>
      <c r="B98" s="44" t="str">
        <f>Source!G479</f>
        <v>Розетка штепсельная полугерметическая и герметическая</v>
      </c>
      <c r="C98" s="45" t="str">
        <f>Source!H479</f>
        <v>100 шт.</v>
      </c>
      <c r="D98" s="46">
        <f>Source!I479</f>
        <v>0.01</v>
      </c>
      <c r="E98" s="44"/>
    </row>
    <row r="99" spans="1:5" ht="42.75" x14ac:dyDescent="0.2">
      <c r="A99" s="43">
        <v>9.1</v>
      </c>
      <c r="B99" s="44" t="str">
        <f>Source!G480</f>
        <v>Розетки промышленные для монтажа на поверхность, фирма "АВВ", брызгозащищенные, тип 432RS6, степень защиты IP44, ток 32 А, напряжение 415 В</v>
      </c>
      <c r="C99" s="45" t="str">
        <f>Source!H480</f>
        <v>шт.</v>
      </c>
      <c r="D99" s="46">
        <f>Source!I480</f>
        <v>1</v>
      </c>
      <c r="E99" s="44"/>
    </row>
    <row r="100" spans="1:5" ht="28.5" x14ac:dyDescent="0.2">
      <c r="A100" s="43">
        <v>10</v>
      </c>
      <c r="B100" s="44" t="str">
        <f>Source!G481</f>
        <v>Светильники с люминесцентными лампами, светильник отдельно устанавливаемый на кронштейнах</v>
      </c>
      <c r="C100" s="45" t="str">
        <f>Source!H481</f>
        <v>100 шт.</v>
      </c>
      <c r="D100" s="46">
        <f>Source!I481</f>
        <v>0.1</v>
      </c>
      <c r="E100" s="44"/>
    </row>
    <row r="101" spans="1:5" ht="28.5" x14ac:dyDescent="0.2">
      <c r="A101" s="43">
        <v>10.1</v>
      </c>
      <c r="B101" s="44" t="str">
        <f>Source!G482</f>
        <v>Светильники с люминесцентными лампами, потолочные, с рассеивателем и решеткой, марка ЛПО46-2х36-514, с электронным ПРА</v>
      </c>
      <c r="C101" s="45" t="str">
        <f>Source!H482</f>
        <v>шт.</v>
      </c>
      <c r="D101" s="46">
        <f>Source!I482</f>
        <v>10</v>
      </c>
      <c r="E101" s="44"/>
    </row>
    <row r="102" spans="1:5" ht="28.5" x14ac:dyDescent="0.2">
      <c r="A102" s="43">
        <v>10.199999999999999</v>
      </c>
      <c r="B102" s="44" t="str">
        <f>Source!G483</f>
        <v>Лампы люминесцентные компактные, цоколь 2G11, фирма "Osram", марка DULUX L36W</v>
      </c>
      <c r="C102" s="45" t="str">
        <f>Source!H483</f>
        <v>10 шт.</v>
      </c>
      <c r="D102" s="46">
        <f>Source!I483</f>
        <v>0</v>
      </c>
      <c r="E102" s="44"/>
    </row>
    <row r="103" spans="1:5" ht="28.5" x14ac:dyDescent="0.2">
      <c r="A103" s="43">
        <v>11</v>
      </c>
      <c r="B103" s="44" t="str">
        <f>Source!G484</f>
        <v>Кронштейны специальные на опорах для светильников, сварные металлические, 1 рожок</v>
      </c>
      <c r="C103" s="45" t="str">
        <f>Source!H484</f>
        <v>1  ШТ.</v>
      </c>
      <c r="D103" s="46">
        <f>Source!I484</f>
        <v>3</v>
      </c>
      <c r="E103" s="44"/>
    </row>
    <row r="104" spans="1:5" ht="28.5" x14ac:dyDescent="0.2">
      <c r="A104" s="43">
        <v>11.1</v>
      </c>
      <c r="B104" s="44" t="str">
        <f>Source!G485</f>
        <v>Кронштейны "Стандарт" для крепления светильников наружного освещения, металлические с горячим оцинкованием</v>
      </c>
      <c r="C104" s="45" t="str">
        <f>Source!H485</f>
        <v>кг</v>
      </c>
      <c r="D104" s="46">
        <f>Source!I485</f>
        <v>15</v>
      </c>
      <c r="E104" s="44"/>
    </row>
    <row r="105" spans="1:5" ht="28.5" x14ac:dyDescent="0.2">
      <c r="A105" s="43">
        <v>12</v>
      </c>
      <c r="B105" s="44" t="str">
        <f>Source!G486</f>
        <v>(На кровле перед въездом) Светильники с люминесцентными лампами, светильник отдельно устанавливаемый на кронштейнах</v>
      </c>
      <c r="C105" s="45" t="str">
        <f>Source!H486</f>
        <v>100 шт.</v>
      </c>
      <c r="D105" s="46">
        <f>Source!I486</f>
        <v>0.03</v>
      </c>
      <c r="E105" s="44"/>
    </row>
    <row r="106" spans="1:5" ht="71.25" x14ac:dyDescent="0.2">
      <c r="A106" s="43">
        <v>12.1</v>
      </c>
      <c r="B106" s="44" t="str">
        <f>Source!G487</f>
        <v>Светильник светодиодный потолочный накладной, световой поток 9890 лм, цветовая температура от 3500 до 4500 К, мощность 80 Вт, степень защиты IP65, с микро-призматическим экраном, алюминиевый корпус с анодированным покрытием, размеры 1475х76х56 мм, для общественных зданий и наружного освещения</v>
      </c>
      <c r="C106" s="45" t="str">
        <f>Source!H487</f>
        <v>шт.</v>
      </c>
      <c r="D106" s="46">
        <f>Source!I487</f>
        <v>3</v>
      </c>
      <c r="E106" s="44"/>
    </row>
    <row r="107" spans="1:5" ht="16.5" x14ac:dyDescent="0.25">
      <c r="A107" s="69" t="str">
        <f>CONCATENATE("Подраздел: ", Source!G519)</f>
        <v>Подраздел: Пусконаладочные работы</v>
      </c>
      <c r="B107" s="69"/>
      <c r="C107" s="69"/>
      <c r="D107" s="69"/>
      <c r="E107" s="69"/>
    </row>
    <row r="108" spans="1:5" ht="14.25" x14ac:dyDescent="0.2">
      <c r="A108" s="43">
        <v>13</v>
      </c>
      <c r="B108" s="44" t="str">
        <f>Source!G523</f>
        <v>Выключатель нагрузки напряжением до 11 кВ</v>
      </c>
      <c r="C108" s="45" t="str">
        <f>Source!H523</f>
        <v>1  ШТ.</v>
      </c>
      <c r="D108" s="46">
        <f>Source!I523</f>
        <v>1</v>
      </c>
      <c r="E108" s="44"/>
    </row>
    <row r="109" spans="1:5" ht="57" x14ac:dyDescent="0.2">
      <c r="A109" s="43">
        <v>14</v>
      </c>
      <c r="B109" s="44" t="str">
        <f>Source!G524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v>
      </c>
      <c r="C109" s="45" t="str">
        <f>Source!H524</f>
        <v>1 измерение</v>
      </c>
      <c r="D109" s="46">
        <f>Source!I524</f>
        <v>10</v>
      </c>
      <c r="E109" s="44"/>
    </row>
    <row r="110" spans="1:5" ht="42.75" x14ac:dyDescent="0.2">
      <c r="A110" s="43">
        <v>15</v>
      </c>
      <c r="B110" s="44" t="str">
        <f>Source!G525</f>
        <v>Снятие характеристик для определения напряжения прикосновения в точках указанных проектом</v>
      </c>
      <c r="C110" s="45" t="str">
        <f>Source!H525</f>
        <v>1 точка прикосновения</v>
      </c>
      <c r="D110" s="46">
        <f>Source!I525</f>
        <v>1</v>
      </c>
      <c r="E110" s="44"/>
    </row>
    <row r="111" spans="1:5" ht="28.5" x14ac:dyDescent="0.2">
      <c r="A111" s="43">
        <v>16</v>
      </c>
      <c r="B111" s="44" t="str">
        <f>Source!G526</f>
        <v>Замер полного сопротивления цепи "фаза-нуль"</v>
      </c>
      <c r="C111" s="45" t="str">
        <f>Source!H526</f>
        <v>1 токоприемник</v>
      </c>
      <c r="D111" s="46">
        <f>Source!I526</f>
        <v>10</v>
      </c>
      <c r="E111" s="44"/>
    </row>
    <row r="112" spans="1:5" ht="57" x14ac:dyDescent="0.2">
      <c r="A112" s="43">
        <v>17</v>
      </c>
      <c r="B112" s="44" t="str">
        <f>Source!G527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v>
      </c>
      <c r="C112" s="45" t="str">
        <f>Source!H527</f>
        <v>1 измерение</v>
      </c>
      <c r="D112" s="46">
        <f>Source!I527</f>
        <v>10</v>
      </c>
      <c r="E112" s="44"/>
    </row>
    <row r="113" spans="1:5" ht="14.25" x14ac:dyDescent="0.2">
      <c r="A113" s="43">
        <v>18</v>
      </c>
      <c r="B113" s="44" t="str">
        <f>Source!G528</f>
        <v>Измерение сопротивления растеканию тока заземлителя</v>
      </c>
      <c r="C113" s="45" t="str">
        <f>Source!H528</f>
        <v>1 измерение</v>
      </c>
      <c r="D113" s="46">
        <f>Source!I528</f>
        <v>1</v>
      </c>
      <c r="E113" s="44"/>
    </row>
    <row r="114" spans="1:5" ht="28.5" x14ac:dyDescent="0.2">
      <c r="A114" s="39">
        <v>19</v>
      </c>
      <c r="B114" s="40" t="str">
        <f>Source!G529</f>
        <v>Проверка наличия цепи между заземлителями и заземленными элементами</v>
      </c>
      <c r="C114" s="41" t="str">
        <f>Source!H529</f>
        <v>1 ТОЧКА</v>
      </c>
      <c r="D114" s="42">
        <f>Source!I529</f>
        <v>1</v>
      </c>
      <c r="E114" s="40"/>
    </row>
    <row r="117" spans="1:5" ht="15" x14ac:dyDescent="0.25">
      <c r="A117" s="14" t="s">
        <v>851</v>
      </c>
      <c r="B117" s="14"/>
      <c r="C117" s="14" t="s">
        <v>852</v>
      </c>
      <c r="D117" s="14"/>
      <c r="E117" s="14"/>
    </row>
  </sheetData>
  <mergeCells count="19">
    <mergeCell ref="A53:E53"/>
    <mergeCell ref="C5:D5"/>
    <mergeCell ref="C7:D7"/>
    <mergeCell ref="A11:D11"/>
    <mergeCell ref="A12:D12"/>
    <mergeCell ref="A19:E19"/>
    <mergeCell ref="A20:E20"/>
    <mergeCell ref="A21:E21"/>
    <mergeCell ref="A29:E29"/>
    <mergeCell ref="A34:E34"/>
    <mergeCell ref="A40:E40"/>
    <mergeCell ref="A41:E41"/>
    <mergeCell ref="A107:E107"/>
    <mergeCell ref="A65:E65"/>
    <mergeCell ref="A71:E71"/>
    <mergeCell ref="A72:E72"/>
    <mergeCell ref="A73:E73"/>
    <mergeCell ref="A85:E85"/>
    <mergeCell ref="A95:E95"/>
  </mergeCells>
  <pageMargins left="0.4" right="0.2" top="0.2" bottom="0.4" header="0.2" footer="0.2"/>
  <pageSetup paperSize="9" scale="77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82"/>
  <sheetViews>
    <sheetView workbookViewId="0"/>
  </sheetViews>
  <sheetFormatPr defaultRowHeight="12.75" x14ac:dyDescent="0.2"/>
  <sheetData>
    <row r="1" spans="1:28" x14ac:dyDescent="0.2">
      <c r="A1" t="s">
        <v>881</v>
      </c>
      <c r="B1" t="s">
        <v>883</v>
      </c>
      <c r="C1" t="s">
        <v>884</v>
      </c>
      <c r="D1" t="s">
        <v>885</v>
      </c>
      <c r="E1" t="s">
        <v>886</v>
      </c>
      <c r="F1" t="s">
        <v>887</v>
      </c>
      <c r="G1" t="s">
        <v>888</v>
      </c>
      <c r="H1" t="s">
        <v>889</v>
      </c>
      <c r="I1" t="s">
        <v>890</v>
      </c>
      <c r="J1" t="s">
        <v>891</v>
      </c>
      <c r="K1" t="s">
        <v>892</v>
      </c>
      <c r="L1" t="s">
        <v>893</v>
      </c>
      <c r="M1" t="s">
        <v>894</v>
      </c>
      <c r="N1" t="s">
        <v>895</v>
      </c>
      <c r="O1" t="s">
        <v>882</v>
      </c>
    </row>
    <row r="2" spans="1:28" x14ac:dyDescent="0.2">
      <c r="A2">
        <v>1</v>
      </c>
      <c r="B2">
        <v>1</v>
      </c>
      <c r="C2">
        <v>0</v>
      </c>
      <c r="D2">
        <v>1</v>
      </c>
      <c r="E2">
        <v>1</v>
      </c>
      <c r="F2">
        <v>0</v>
      </c>
      <c r="G2">
        <v>0</v>
      </c>
      <c r="H2">
        <v>0</v>
      </c>
      <c r="I2">
        <v>1</v>
      </c>
      <c r="J2">
        <v>0</v>
      </c>
      <c r="K2">
        <v>1</v>
      </c>
      <c r="L2">
        <v>62391578</v>
      </c>
      <c r="M2">
        <v>0</v>
      </c>
      <c r="N2">
        <v>0</v>
      </c>
      <c r="O2">
        <v>0</v>
      </c>
    </row>
    <row r="4" spans="1:28" x14ac:dyDescent="0.2">
      <c r="A4" t="s">
        <v>853</v>
      </c>
      <c r="B4" t="s">
        <v>854</v>
      </c>
      <c r="C4" t="s">
        <v>855</v>
      </c>
      <c r="D4" t="s">
        <v>856</v>
      </c>
      <c r="E4" t="s">
        <v>857</v>
      </c>
      <c r="F4" t="s">
        <v>858</v>
      </c>
      <c r="G4" t="s">
        <v>859</v>
      </c>
      <c r="H4" t="s">
        <v>860</v>
      </c>
      <c r="I4" t="s">
        <v>861</v>
      </c>
      <c r="J4" t="s">
        <v>862</v>
      </c>
      <c r="K4" t="s">
        <v>863</v>
      </c>
      <c r="L4" t="s">
        <v>864</v>
      </c>
      <c r="M4" t="s">
        <v>865</v>
      </c>
      <c r="N4" t="s">
        <v>866</v>
      </c>
      <c r="O4" t="s">
        <v>867</v>
      </c>
      <c r="P4" t="s">
        <v>868</v>
      </c>
      <c r="Q4" t="s">
        <v>869</v>
      </c>
      <c r="R4" t="s">
        <v>870</v>
      </c>
      <c r="S4" t="s">
        <v>871</v>
      </c>
      <c r="T4" t="s">
        <v>872</v>
      </c>
      <c r="U4" t="s">
        <v>876</v>
      </c>
      <c r="V4" t="s">
        <v>877</v>
      </c>
      <c r="W4" t="s">
        <v>878</v>
      </c>
      <c r="X4" t="s">
        <v>879</v>
      </c>
      <c r="Y4" t="s">
        <v>880</v>
      </c>
      <c r="Z4" t="s">
        <v>873</v>
      </c>
      <c r="AA4" t="s">
        <v>874</v>
      </c>
      <c r="AB4" t="s">
        <v>875</v>
      </c>
    </row>
    <row r="6" spans="1:28" x14ac:dyDescent="0.2">
      <c r="A6">
        <f>Source!A20</f>
        <v>3</v>
      </c>
      <c r="B6">
        <v>20</v>
      </c>
      <c r="G6" t="str">
        <f>Source!G20</f>
        <v>Устройство навеса</v>
      </c>
    </row>
    <row r="7" spans="1:28" x14ac:dyDescent="0.2">
      <c r="A7">
        <f>Source!A24</f>
        <v>4</v>
      </c>
      <c r="B7">
        <v>24</v>
      </c>
      <c r="G7" t="str">
        <f>Source!G24</f>
        <v>Подготовительные работы</v>
      </c>
    </row>
    <row r="8" spans="1:28" x14ac:dyDescent="0.2">
      <c r="A8">
        <f>Source!A28</f>
        <v>5</v>
      </c>
      <c r="B8">
        <v>28</v>
      </c>
      <c r="G8" t="str">
        <f>Source!G28</f>
        <v>Разборка</v>
      </c>
    </row>
    <row r="9" spans="1:28" x14ac:dyDescent="0.2">
      <c r="A9">
        <f>Source!A70</f>
        <v>5</v>
      </c>
      <c r="B9">
        <v>70</v>
      </c>
      <c r="G9" t="str">
        <f>Source!G70</f>
        <v>Прочие затраты</v>
      </c>
    </row>
    <row r="10" spans="1:28" x14ac:dyDescent="0.2">
      <c r="A10">
        <f>Source!A139</f>
        <v>4</v>
      </c>
      <c r="B10">
        <v>139</v>
      </c>
      <c r="G10" t="str">
        <f>Source!G139</f>
        <v>Земляные и планировочные работы</v>
      </c>
    </row>
    <row r="11" spans="1:28" x14ac:dyDescent="0.2">
      <c r="A11">
        <f>Source!A179</f>
        <v>4</v>
      </c>
      <c r="B11">
        <v>179</v>
      </c>
      <c r="G11" t="str">
        <f>Source!G179</f>
        <v>Конструктивные работы</v>
      </c>
    </row>
    <row r="12" spans="1:28" x14ac:dyDescent="0.2">
      <c r="A12">
        <f>Source!A183</f>
        <v>5</v>
      </c>
      <c r="B12">
        <v>183</v>
      </c>
      <c r="G12" t="str">
        <f>Source!G183</f>
        <v>Основание под металоконструкции</v>
      </c>
    </row>
    <row r="13" spans="1:28" x14ac:dyDescent="0.2">
      <c r="A13">
        <v>20</v>
      </c>
      <c r="B13">
        <v>29</v>
      </c>
      <c r="C13">
        <v>3</v>
      </c>
      <c r="D13">
        <v>0</v>
      </c>
      <c r="E13">
        <f>SmtRes!AV29</f>
        <v>0</v>
      </c>
      <c r="F13" t="str">
        <f>SmtRes!I29</f>
        <v>1.1-1-118</v>
      </c>
      <c r="G13" t="str">
        <f>SmtRes!K29</f>
        <v>Вода</v>
      </c>
      <c r="H13" t="str">
        <f>SmtRes!O29</f>
        <v>м3</v>
      </c>
      <c r="I13">
        <f>SmtRes!Y29*Source!I187</f>
        <v>0.375</v>
      </c>
      <c r="J13">
        <f>SmtRes!AO29</f>
        <v>1</v>
      </c>
      <c r="K13">
        <f>SmtRes!AE29</f>
        <v>7.07</v>
      </c>
      <c r="L13">
        <f>SmtRes!DB29</f>
        <v>1.06</v>
      </c>
      <c r="M13">
        <f>ROUND(ROUND(L13*Source!I187, 6)*1, 2)</f>
        <v>2.65</v>
      </c>
      <c r="N13">
        <f>SmtRes!AA29</f>
        <v>42.55</v>
      </c>
      <c r="O13">
        <f>ROUND(ROUND(L13*Source!I187, 6)*SmtRes!DA29, 2)</f>
        <v>15.9</v>
      </c>
      <c r="P13">
        <f>SmtRes!AG29</f>
        <v>0</v>
      </c>
      <c r="Q13">
        <f>SmtRes!DC29</f>
        <v>0</v>
      </c>
      <c r="R13">
        <f>ROUND(ROUND(Q13*Source!I187, 6)*1, 2)</f>
        <v>0</v>
      </c>
      <c r="S13">
        <f>SmtRes!AC29</f>
        <v>0</v>
      </c>
      <c r="T13">
        <f>ROUND(ROUND(Q13*Source!I187, 6)*SmtRes!AK29, 2)</f>
        <v>0</v>
      </c>
      <c r="U13">
        <v>3</v>
      </c>
      <c r="Z13">
        <f>SmtRes!X29</f>
        <v>-862991314</v>
      </c>
      <c r="AA13">
        <v>1104299453</v>
      </c>
      <c r="AB13">
        <v>-515091408</v>
      </c>
    </row>
    <row r="14" spans="1:28" x14ac:dyDescent="0.2">
      <c r="A14">
        <f>Source!A188</f>
        <v>18</v>
      </c>
      <c r="B14">
        <v>188</v>
      </c>
      <c r="C14">
        <v>3</v>
      </c>
      <c r="D14">
        <f>Source!BI188</f>
        <v>1</v>
      </c>
      <c r="E14">
        <f>Source!FS188</f>
        <v>0</v>
      </c>
      <c r="F14" t="str">
        <f>Source!F188</f>
        <v>1.1-1-766</v>
      </c>
      <c r="G14" t="str">
        <f>Source!G188</f>
        <v>Песок для строительных работ, рядовой</v>
      </c>
      <c r="H14" t="str">
        <f>Source!H188</f>
        <v>м3</v>
      </c>
      <c r="I14">
        <f>Source!I188</f>
        <v>2.75</v>
      </c>
      <c r="J14">
        <v>1</v>
      </c>
      <c r="K14">
        <f>Source!AC188</f>
        <v>104.99</v>
      </c>
      <c r="M14">
        <f>ROUND(K14*I14, 2)</f>
        <v>288.72000000000003</v>
      </c>
      <c r="N14">
        <f>Source!AC188*IF(Source!BC188&lt;&gt; 0, Source!BC188, 1)</f>
        <v>807.37310000000002</v>
      </c>
      <c r="O14">
        <f>ROUND(N14*I14, 2)</f>
        <v>2220.2800000000002</v>
      </c>
      <c r="P14">
        <f>Source!AE188</f>
        <v>0</v>
      </c>
      <c r="R14">
        <f>ROUND(P14*I14, 2)</f>
        <v>0</v>
      </c>
      <c r="S14">
        <f>Source!AE188*IF(Source!BS188&lt;&gt; 0, Source!BS188, 1)</f>
        <v>0</v>
      </c>
      <c r="T14">
        <f>ROUND(S14*I14, 2)</f>
        <v>0</v>
      </c>
      <c r="U14">
        <v>3</v>
      </c>
      <c r="Z14">
        <f>Source!GF188</f>
        <v>1704921456</v>
      </c>
      <c r="AA14">
        <v>-1721700995</v>
      </c>
      <c r="AB14">
        <v>1556009728</v>
      </c>
    </row>
    <row r="15" spans="1:28" x14ac:dyDescent="0.2">
      <c r="A15">
        <v>20</v>
      </c>
      <c r="B15">
        <v>35</v>
      </c>
      <c r="C15">
        <v>3</v>
      </c>
      <c r="D15">
        <v>0</v>
      </c>
      <c r="E15">
        <f>SmtRes!AV35</f>
        <v>0</v>
      </c>
      <c r="F15" t="str">
        <f>SmtRes!I35</f>
        <v>1.1-1-118</v>
      </c>
      <c r="G15" t="str">
        <f>SmtRes!K35</f>
        <v>Вода</v>
      </c>
      <c r="H15" t="str">
        <f>SmtRes!O35</f>
        <v>м3</v>
      </c>
      <c r="I15">
        <f>SmtRes!Y35*Source!I189</f>
        <v>0.375</v>
      </c>
      <c r="J15">
        <f>SmtRes!AO35</f>
        <v>1</v>
      </c>
      <c r="K15">
        <f>SmtRes!AE35</f>
        <v>7.07</v>
      </c>
      <c r="L15">
        <f>SmtRes!DB35</f>
        <v>1.06</v>
      </c>
      <c r="M15">
        <f>ROUND(ROUND(L15*Source!I189, 6)*1, 2)</f>
        <v>2.65</v>
      </c>
      <c r="N15">
        <f>SmtRes!AA35</f>
        <v>42.55</v>
      </c>
      <c r="O15">
        <f>ROUND(ROUND(L15*Source!I189, 6)*SmtRes!DA35, 2)</f>
        <v>15.9</v>
      </c>
      <c r="P15">
        <f>SmtRes!AG35</f>
        <v>0</v>
      </c>
      <c r="Q15">
        <f>SmtRes!DC35</f>
        <v>0</v>
      </c>
      <c r="R15">
        <f>ROUND(ROUND(Q15*Source!I189, 6)*1, 2)</f>
        <v>0</v>
      </c>
      <c r="S15">
        <f>SmtRes!AC35</f>
        <v>0</v>
      </c>
      <c r="T15">
        <f>ROUND(ROUND(Q15*Source!I189, 6)*SmtRes!AK35, 2)</f>
        <v>0</v>
      </c>
      <c r="U15">
        <v>3</v>
      </c>
      <c r="Z15">
        <f>SmtRes!X35</f>
        <v>-862991314</v>
      </c>
      <c r="AA15">
        <v>1104299453</v>
      </c>
      <c r="AB15">
        <v>-515091408</v>
      </c>
    </row>
    <row r="16" spans="1:28" x14ac:dyDescent="0.2">
      <c r="A16">
        <f>Source!A190</f>
        <v>18</v>
      </c>
      <c r="B16">
        <v>190</v>
      </c>
      <c r="C16">
        <v>3</v>
      </c>
      <c r="D16">
        <f>Source!BI190</f>
        <v>1</v>
      </c>
      <c r="E16">
        <f>Source!FS190</f>
        <v>0</v>
      </c>
      <c r="F16" t="str">
        <f>Source!F190</f>
        <v>1.1-1-1529</v>
      </c>
      <c r="G16" t="str">
        <f>Source!G190</f>
        <v>Щебень из естественного камня для строительных работ, марка 1200-800, фракция 10-20 мм</v>
      </c>
      <c r="H16" t="str">
        <f>Source!H190</f>
        <v>м3</v>
      </c>
      <c r="I16">
        <f>Source!I190</f>
        <v>1.4375</v>
      </c>
      <c r="J16">
        <v>1</v>
      </c>
      <c r="K16">
        <f>Source!AC190</f>
        <v>230.95</v>
      </c>
      <c r="M16">
        <f>ROUND(K16*I16, 2)</f>
        <v>331.99</v>
      </c>
      <c r="N16">
        <f>Source!AC190*IF(Source!BC190&lt;&gt; 0, Source!BC190, 1)</f>
        <v>3586.6534999999999</v>
      </c>
      <c r="O16">
        <f>ROUND(N16*I16, 2)</f>
        <v>5155.8100000000004</v>
      </c>
      <c r="P16">
        <f>Source!AE190</f>
        <v>0</v>
      </c>
      <c r="R16">
        <f>ROUND(P16*I16, 2)</f>
        <v>0</v>
      </c>
      <c r="S16">
        <f>Source!AE190*IF(Source!BS190&lt;&gt; 0, Source!BS190, 1)</f>
        <v>0</v>
      </c>
      <c r="T16">
        <f>ROUND(S16*I16, 2)</f>
        <v>0</v>
      </c>
      <c r="U16">
        <v>3</v>
      </c>
      <c r="Z16">
        <f>Source!GF190</f>
        <v>560154132</v>
      </c>
      <c r="AA16">
        <v>-288088526</v>
      </c>
      <c r="AB16">
        <v>-148209094</v>
      </c>
    </row>
    <row r="17" spans="1:28" x14ac:dyDescent="0.2">
      <c r="A17">
        <f>Source!A191</f>
        <v>18</v>
      </c>
      <c r="B17">
        <v>191</v>
      </c>
      <c r="C17">
        <v>3</v>
      </c>
      <c r="D17">
        <f>Source!BI191</f>
        <v>1</v>
      </c>
      <c r="E17">
        <f>Source!FS191</f>
        <v>0</v>
      </c>
      <c r="F17" t="str">
        <f>Source!F191</f>
        <v>1.1-1-1530</v>
      </c>
      <c r="G17" t="str">
        <f>Source!G191</f>
        <v>Щебень из естественного камня для строительных работ, марка 1200-800, фракция 20-40 мм</v>
      </c>
      <c r="H17" t="str">
        <f>Source!H191</f>
        <v>м3</v>
      </c>
      <c r="I17">
        <f>Source!I191</f>
        <v>1.4375</v>
      </c>
      <c r="J17">
        <v>1</v>
      </c>
      <c r="K17">
        <f>Source!AC191</f>
        <v>214.13</v>
      </c>
      <c r="M17">
        <f>ROUND(K17*I17, 2)</f>
        <v>307.81</v>
      </c>
      <c r="N17">
        <f>Source!AC191*IF(Source!BC191&lt;&gt; 0, Source!BC191, 1)</f>
        <v>3331.8627999999999</v>
      </c>
      <c r="O17">
        <f>ROUND(N17*I17, 2)</f>
        <v>4789.55</v>
      </c>
      <c r="P17">
        <f>Source!AE191</f>
        <v>0</v>
      </c>
      <c r="R17">
        <f>ROUND(P17*I17, 2)</f>
        <v>0</v>
      </c>
      <c r="S17">
        <f>Source!AE191*IF(Source!BS191&lt;&gt; 0, Source!BS191, 1)</f>
        <v>0</v>
      </c>
      <c r="T17">
        <f>ROUND(S17*I17, 2)</f>
        <v>0</v>
      </c>
      <c r="U17">
        <v>3</v>
      </c>
      <c r="Z17">
        <f>Source!GF191</f>
        <v>-1311759125</v>
      </c>
      <c r="AA17">
        <v>-143248844</v>
      </c>
      <c r="AB17">
        <v>224496091</v>
      </c>
    </row>
    <row r="18" spans="1:28" x14ac:dyDescent="0.2">
      <c r="A18">
        <v>20</v>
      </c>
      <c r="B18">
        <v>54</v>
      </c>
      <c r="C18">
        <v>3</v>
      </c>
      <c r="D18">
        <v>0</v>
      </c>
      <c r="E18">
        <f>SmtRes!AV54</f>
        <v>0</v>
      </c>
      <c r="F18" t="str">
        <f>SmtRes!I54</f>
        <v>1.9-11-3</v>
      </c>
      <c r="G18" t="str">
        <f>SmtRes!K54</f>
        <v>Щиты деревянные для фундаментов, колонн, балок, перекрытий, стен, перегородок и других конструкций из досок, толщина 25 мм</v>
      </c>
      <c r="H18" t="str">
        <f>SmtRes!O54</f>
        <v>м2</v>
      </c>
      <c r="I18">
        <f>SmtRes!Y54*Source!I192</f>
        <v>7.7900000000000009</v>
      </c>
      <c r="J18">
        <f>SmtRes!AO54</f>
        <v>1</v>
      </c>
      <c r="K18">
        <f>SmtRes!AE54</f>
        <v>60.91</v>
      </c>
      <c r="L18">
        <f>SmtRes!DB54</f>
        <v>4744.8900000000003</v>
      </c>
      <c r="M18">
        <f>ROUND(ROUND(L18*Source!I192, 6)*1, 2)</f>
        <v>474.49</v>
      </c>
      <c r="N18">
        <f>SmtRes!AA54</f>
        <v>128.86000000000001</v>
      </c>
      <c r="O18">
        <f>ROUND(ROUND(L18*Source!I192, 6)*SmtRes!DA54, 2)</f>
        <v>982.19</v>
      </c>
      <c r="P18">
        <f>SmtRes!AG54</f>
        <v>0</v>
      </c>
      <c r="Q18">
        <f>SmtRes!DC54</f>
        <v>0</v>
      </c>
      <c r="R18">
        <f>ROUND(ROUND(Q18*Source!I192, 6)*1, 2)</f>
        <v>0</v>
      </c>
      <c r="S18">
        <f>SmtRes!AC54</f>
        <v>0</v>
      </c>
      <c r="T18">
        <f>ROUND(ROUND(Q18*Source!I192, 6)*SmtRes!AK54, 2)</f>
        <v>0</v>
      </c>
      <c r="U18">
        <v>3</v>
      </c>
      <c r="Z18">
        <f>SmtRes!X54</f>
        <v>-1686284376</v>
      </c>
      <c r="AA18">
        <v>-2070211903</v>
      </c>
      <c r="AB18">
        <v>-2100401438</v>
      </c>
    </row>
    <row r="19" spans="1:28" x14ac:dyDescent="0.2">
      <c r="A19">
        <v>20</v>
      </c>
      <c r="B19">
        <v>50</v>
      </c>
      <c r="C19">
        <v>3</v>
      </c>
      <c r="D19">
        <v>0</v>
      </c>
      <c r="E19">
        <f>SmtRes!AV50</f>
        <v>0</v>
      </c>
      <c r="F19" t="str">
        <f>SmtRes!I50</f>
        <v>1.1-1-338</v>
      </c>
      <c r="G19" t="str">
        <f>SmtRes!K50</f>
        <v>Проволока (катанка) стальная общего назначения, из стали углеродистой обыкновенного качества, кипящей и полуспокойной, диаметр 5,5-6,5 мм</v>
      </c>
      <c r="H19" t="str">
        <f>SmtRes!O50</f>
        <v>т</v>
      </c>
      <c r="I19">
        <f>SmtRes!Y50*Source!I192</f>
        <v>2.5000000000000001E-2</v>
      </c>
      <c r="J19">
        <f>SmtRes!AO50</f>
        <v>1</v>
      </c>
      <c r="K19">
        <f>SmtRes!AE50</f>
        <v>4349.8999999999996</v>
      </c>
      <c r="L19">
        <f>SmtRes!DB50</f>
        <v>1087.48</v>
      </c>
      <c r="M19">
        <f>ROUND(ROUND(L19*Source!I192, 6)*1, 2)</f>
        <v>108.75</v>
      </c>
      <c r="N19">
        <f>SmtRes!AA50</f>
        <v>55881.16</v>
      </c>
      <c r="O19">
        <f>ROUND(ROUND(L19*Source!I192, 6)*SmtRes!DA50, 2)</f>
        <v>1366.96</v>
      </c>
      <c r="P19">
        <f>SmtRes!AG50</f>
        <v>0</v>
      </c>
      <c r="Q19">
        <f>SmtRes!DC50</f>
        <v>0</v>
      </c>
      <c r="R19">
        <f>ROUND(ROUND(Q19*Source!I192, 6)*1, 2)</f>
        <v>0</v>
      </c>
      <c r="S19">
        <f>SmtRes!AC50</f>
        <v>0</v>
      </c>
      <c r="T19">
        <f>ROUND(ROUND(Q19*Source!I192, 6)*SmtRes!AK50, 2)</f>
        <v>0</v>
      </c>
      <c r="U19">
        <v>3</v>
      </c>
      <c r="Z19">
        <f>SmtRes!X50</f>
        <v>1393884190</v>
      </c>
      <c r="AA19">
        <v>2049006282</v>
      </c>
      <c r="AB19">
        <v>-1345106067</v>
      </c>
    </row>
    <row r="20" spans="1:28" x14ac:dyDescent="0.2">
      <c r="A20">
        <v>20</v>
      </c>
      <c r="B20">
        <v>49</v>
      </c>
      <c r="C20">
        <v>3</v>
      </c>
      <c r="D20">
        <v>0</v>
      </c>
      <c r="E20">
        <f>SmtRes!AV49</f>
        <v>0</v>
      </c>
      <c r="F20" t="str">
        <f>SmtRes!I49</f>
        <v>1.1-1-256</v>
      </c>
      <c r="G20" t="str">
        <f>SmtRes!K49</f>
        <v>Известь негашеная комовая</v>
      </c>
      <c r="H20" t="str">
        <f>SmtRes!O49</f>
        <v>т</v>
      </c>
      <c r="I20">
        <f>SmtRes!Y49*Source!I192</f>
        <v>4.0000000000000001E-3</v>
      </c>
      <c r="J20">
        <f>SmtRes!AO49</f>
        <v>1</v>
      </c>
      <c r="K20">
        <f>SmtRes!AE49</f>
        <v>1260.72</v>
      </c>
      <c r="L20">
        <f>SmtRes!DB49</f>
        <v>50.43</v>
      </c>
      <c r="M20">
        <f>ROUND(ROUND(L20*Source!I192, 6)*1, 2)</f>
        <v>5.04</v>
      </c>
      <c r="N20">
        <f>SmtRes!AA49</f>
        <v>6364.97</v>
      </c>
      <c r="O20">
        <f>ROUND(ROUND(L20*Source!I192, 6)*SmtRes!DA49, 2)</f>
        <v>24.91</v>
      </c>
      <c r="P20">
        <f>SmtRes!AG49</f>
        <v>0</v>
      </c>
      <c r="Q20">
        <f>SmtRes!DC49</f>
        <v>0</v>
      </c>
      <c r="R20">
        <f>ROUND(ROUND(Q20*Source!I192, 6)*1, 2)</f>
        <v>0</v>
      </c>
      <c r="S20">
        <f>SmtRes!AC49</f>
        <v>0</v>
      </c>
      <c r="T20">
        <f>ROUND(ROUND(Q20*Source!I192, 6)*SmtRes!AK49, 2)</f>
        <v>0</v>
      </c>
      <c r="U20">
        <v>3</v>
      </c>
      <c r="Z20">
        <f>SmtRes!X49</f>
        <v>-1753839253</v>
      </c>
      <c r="AA20">
        <v>-1104714108</v>
      </c>
      <c r="AB20">
        <v>-782776839</v>
      </c>
    </row>
    <row r="21" spans="1:28" x14ac:dyDescent="0.2">
      <c r="A21">
        <v>20</v>
      </c>
      <c r="B21">
        <v>48</v>
      </c>
      <c r="C21">
        <v>3</v>
      </c>
      <c r="D21">
        <v>0</v>
      </c>
      <c r="E21">
        <f>SmtRes!AV48</f>
        <v>0</v>
      </c>
      <c r="F21" t="str">
        <f>SmtRes!I48</f>
        <v>1.1-1-227</v>
      </c>
      <c r="G21" t="str">
        <f>SmtRes!K48</f>
        <v>Доски хвойных пород, обрезные, длина 2-6,5 м, сорт III, толщина 40-60 мм</v>
      </c>
      <c r="H21" t="str">
        <f>SmtRes!O48</f>
        <v>м3</v>
      </c>
      <c r="I21">
        <f>SmtRes!Y48*Source!I192</f>
        <v>8.1000000000000016E-2</v>
      </c>
      <c r="J21">
        <f>SmtRes!AO48</f>
        <v>1</v>
      </c>
      <c r="K21">
        <f>SmtRes!AE48</f>
        <v>1828.56</v>
      </c>
      <c r="L21">
        <f>SmtRes!DB48</f>
        <v>1481.13</v>
      </c>
      <c r="M21">
        <f>ROUND(ROUND(L21*Source!I192, 6)*1, 2)</f>
        <v>148.11000000000001</v>
      </c>
      <c r="N21">
        <f>SmtRes!AA48</f>
        <v>7979.73</v>
      </c>
      <c r="O21">
        <f>ROUND(ROUND(L21*Source!I192, 6)*SmtRes!DA48, 2)</f>
        <v>632.44000000000005</v>
      </c>
      <c r="P21">
        <f>SmtRes!AG48</f>
        <v>0</v>
      </c>
      <c r="Q21">
        <f>SmtRes!DC48</f>
        <v>0</v>
      </c>
      <c r="R21">
        <f>ROUND(ROUND(Q21*Source!I192, 6)*1, 2)</f>
        <v>0</v>
      </c>
      <c r="S21">
        <f>SmtRes!AC48</f>
        <v>0</v>
      </c>
      <c r="T21">
        <f>ROUND(ROUND(Q21*Source!I192, 6)*SmtRes!AK48, 2)</f>
        <v>0</v>
      </c>
      <c r="U21">
        <v>3</v>
      </c>
      <c r="Z21">
        <f>SmtRes!X48</f>
        <v>-105570487</v>
      </c>
      <c r="AA21">
        <v>370058361</v>
      </c>
      <c r="AB21">
        <v>-1937621762</v>
      </c>
    </row>
    <row r="22" spans="1:28" x14ac:dyDescent="0.2">
      <c r="A22">
        <v>20</v>
      </c>
      <c r="B22">
        <v>47</v>
      </c>
      <c r="C22">
        <v>3</v>
      </c>
      <c r="D22">
        <v>0</v>
      </c>
      <c r="E22">
        <f>SmtRes!AV47</f>
        <v>0</v>
      </c>
      <c r="F22" t="str">
        <f>SmtRes!I47</f>
        <v>1.1-1-1566</v>
      </c>
      <c r="G22" t="str">
        <f>SmtRes!K47</f>
        <v>Электроды, тип Э-42, 46, 50, диаметр 4 - 6 мм</v>
      </c>
      <c r="H22" t="str">
        <f>SmtRes!O47</f>
        <v>т</v>
      </c>
      <c r="I22">
        <f>SmtRes!Y47*Source!I192</f>
        <v>2.5000000000000001E-2</v>
      </c>
      <c r="J22">
        <f>SmtRes!AO47</f>
        <v>1</v>
      </c>
      <c r="K22">
        <f>SmtRes!AE47</f>
        <v>7191.81</v>
      </c>
      <c r="L22">
        <f>SmtRes!DB47</f>
        <v>1797.95</v>
      </c>
      <c r="M22">
        <f>ROUND(ROUND(L22*Source!I192, 6)*1, 2)</f>
        <v>179.8</v>
      </c>
      <c r="N22">
        <f>SmtRes!AA47</f>
        <v>156335.13</v>
      </c>
      <c r="O22">
        <f>ROUND(ROUND(L22*Source!I192, 6)*SmtRes!DA47, 2)</f>
        <v>3824.24</v>
      </c>
      <c r="P22">
        <f>SmtRes!AG47</f>
        <v>0</v>
      </c>
      <c r="Q22">
        <f>SmtRes!DC47</f>
        <v>0</v>
      </c>
      <c r="R22">
        <f>ROUND(ROUND(Q22*Source!I192, 6)*1, 2)</f>
        <v>0</v>
      </c>
      <c r="S22">
        <f>SmtRes!AC47</f>
        <v>0</v>
      </c>
      <c r="T22">
        <f>ROUND(ROUND(Q22*Source!I192, 6)*SmtRes!AK47, 2)</f>
        <v>0</v>
      </c>
      <c r="U22">
        <v>3</v>
      </c>
      <c r="Z22">
        <f>SmtRes!X47</f>
        <v>-352601598</v>
      </c>
      <c r="AA22">
        <v>650170584</v>
      </c>
      <c r="AB22">
        <v>-1080917657</v>
      </c>
    </row>
    <row r="23" spans="1:28" x14ac:dyDescent="0.2">
      <c r="A23">
        <v>20</v>
      </c>
      <c r="B23">
        <v>46</v>
      </c>
      <c r="C23">
        <v>3</v>
      </c>
      <c r="D23">
        <v>0</v>
      </c>
      <c r="E23">
        <f>SmtRes!AV46</f>
        <v>0</v>
      </c>
      <c r="F23" t="str">
        <f>SmtRes!I46</f>
        <v>1.1-1-132</v>
      </c>
      <c r="G23" t="str">
        <f>SmtRes!K46</f>
        <v>Гвозди строительные</v>
      </c>
      <c r="H23" t="str">
        <f>SmtRes!O46</f>
        <v>т</v>
      </c>
      <c r="I23">
        <f>SmtRes!Y46*Source!I192</f>
        <v>3.7000000000000002E-3</v>
      </c>
      <c r="J23">
        <f>SmtRes!AO46</f>
        <v>1</v>
      </c>
      <c r="K23">
        <f>SmtRes!AE46</f>
        <v>6521.42</v>
      </c>
      <c r="L23">
        <f>SmtRes!DB46</f>
        <v>241.29</v>
      </c>
      <c r="M23">
        <f>ROUND(ROUND(L23*Source!I192, 6)*1, 2)</f>
        <v>24.13</v>
      </c>
      <c r="N23">
        <f>SmtRes!AA46</f>
        <v>80378.59</v>
      </c>
      <c r="O23">
        <f>ROUND(ROUND(L23*Source!I192, 6)*SmtRes!DA46, 2)</f>
        <v>291</v>
      </c>
      <c r="P23">
        <f>SmtRes!AG46</f>
        <v>0</v>
      </c>
      <c r="Q23">
        <f>SmtRes!DC46</f>
        <v>0</v>
      </c>
      <c r="R23">
        <f>ROUND(ROUND(Q23*Source!I192, 6)*1, 2)</f>
        <v>0</v>
      </c>
      <c r="S23">
        <f>SmtRes!AC46</f>
        <v>0</v>
      </c>
      <c r="T23">
        <f>ROUND(ROUND(Q23*Source!I192, 6)*SmtRes!AK46, 2)</f>
        <v>0</v>
      </c>
      <c r="U23">
        <v>3</v>
      </c>
      <c r="Z23">
        <f>SmtRes!X46</f>
        <v>563176784</v>
      </c>
      <c r="AA23">
        <v>138440735</v>
      </c>
      <c r="AB23">
        <v>-2119789225</v>
      </c>
    </row>
    <row r="24" spans="1:28" x14ac:dyDescent="0.2">
      <c r="A24">
        <v>20</v>
      </c>
      <c r="B24">
        <v>45</v>
      </c>
      <c r="C24">
        <v>3</v>
      </c>
      <c r="D24">
        <v>0</v>
      </c>
      <c r="E24">
        <f>SmtRes!AV45</f>
        <v>0</v>
      </c>
      <c r="F24" t="str">
        <f>SmtRes!I45</f>
        <v>1.1-1-118</v>
      </c>
      <c r="G24" t="str">
        <f>SmtRes!K45</f>
        <v>Вода</v>
      </c>
      <c r="H24" t="str">
        <f>SmtRes!O45</f>
        <v>м3</v>
      </c>
      <c r="I24">
        <f>SmtRes!Y45*Source!I192</f>
        <v>1.2E-2</v>
      </c>
      <c r="J24">
        <f>SmtRes!AO45</f>
        <v>1</v>
      </c>
      <c r="K24">
        <f>SmtRes!AE45</f>
        <v>7.07</v>
      </c>
      <c r="L24">
        <f>SmtRes!DB45</f>
        <v>0.85</v>
      </c>
      <c r="M24">
        <f>ROUND(ROUND(L24*Source!I192, 6)*1, 2)</f>
        <v>0.09</v>
      </c>
      <c r="N24">
        <f>SmtRes!AA45</f>
        <v>43.35</v>
      </c>
      <c r="O24">
        <f>ROUND(ROUND(L24*Source!I192, 6)*SmtRes!DA45, 2)</f>
        <v>0.51</v>
      </c>
      <c r="P24">
        <f>SmtRes!AG45</f>
        <v>0</v>
      </c>
      <c r="Q24">
        <f>SmtRes!DC45</f>
        <v>0</v>
      </c>
      <c r="R24">
        <f>ROUND(ROUND(Q24*Source!I192, 6)*1, 2)</f>
        <v>0</v>
      </c>
      <c r="S24">
        <f>SmtRes!AC45</f>
        <v>0</v>
      </c>
      <c r="T24">
        <f>ROUND(ROUND(Q24*Source!I192, 6)*SmtRes!AK45, 2)</f>
        <v>0</v>
      </c>
      <c r="U24">
        <v>3</v>
      </c>
      <c r="Z24">
        <f>SmtRes!X45</f>
        <v>-862991314</v>
      </c>
      <c r="AA24">
        <v>1104299453</v>
      </c>
      <c r="AB24">
        <v>262837459</v>
      </c>
    </row>
    <row r="25" spans="1:28" x14ac:dyDescent="0.2">
      <c r="A25">
        <f>Source!A193</f>
        <v>18</v>
      </c>
      <c r="B25">
        <v>193</v>
      </c>
      <c r="C25">
        <v>3</v>
      </c>
      <c r="D25">
        <f>Source!BI193</f>
        <v>1</v>
      </c>
      <c r="E25">
        <f>Source!FS193</f>
        <v>0</v>
      </c>
      <c r="F25" t="str">
        <f>Source!F193</f>
        <v>1.3-4-4</v>
      </c>
      <c r="G25" t="str">
        <f>Source!G193</f>
        <v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12-14 мм</v>
      </c>
      <c r="H25" t="str">
        <f>Source!H193</f>
        <v>т</v>
      </c>
      <c r="I25">
        <f>Source!I193</f>
        <v>1.234</v>
      </c>
      <c r="J25">
        <v>1</v>
      </c>
      <c r="K25">
        <f>Source!AC193</f>
        <v>5681.92</v>
      </c>
      <c r="M25">
        <f>ROUND(K25*I25, 2)</f>
        <v>7011.49</v>
      </c>
      <c r="N25">
        <f>Source!AC193*IF(Source!BC193&lt;&gt; 0, Source!BC193, 1)</f>
        <v>78012.761599999998</v>
      </c>
      <c r="O25">
        <f>ROUND(N25*I25, 2)</f>
        <v>96267.75</v>
      </c>
      <c r="P25">
        <f>Source!AE193</f>
        <v>0</v>
      </c>
      <c r="R25">
        <f>ROUND(P25*I25, 2)</f>
        <v>0</v>
      </c>
      <c r="S25">
        <f>Source!AE193*IF(Source!BS193&lt;&gt; 0, Source!BS193, 1)</f>
        <v>0</v>
      </c>
      <c r="T25">
        <f>ROUND(S25*I25, 2)</f>
        <v>0</v>
      </c>
      <c r="U25">
        <v>3</v>
      </c>
      <c r="Z25">
        <f>Source!GF193</f>
        <v>-1964285502</v>
      </c>
      <c r="AA25">
        <v>1778104174</v>
      </c>
      <c r="AB25">
        <v>-1405961086</v>
      </c>
    </row>
    <row r="26" spans="1:28" x14ac:dyDescent="0.2">
      <c r="A26">
        <f>Source!A194</f>
        <v>18</v>
      </c>
      <c r="B26">
        <v>194</v>
      </c>
      <c r="C26">
        <v>3</v>
      </c>
      <c r="D26">
        <f>Source!BI194</f>
        <v>1</v>
      </c>
      <c r="E26">
        <f>Source!FS194</f>
        <v>0</v>
      </c>
      <c r="F26" t="str">
        <f>Source!F194</f>
        <v>1.3-4-1</v>
      </c>
      <c r="G26" t="str">
        <f>Source!G194</f>
        <v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6-7 мм</v>
      </c>
      <c r="H26" t="str">
        <f>Source!H194</f>
        <v>т</v>
      </c>
      <c r="I26">
        <f>Source!I194</f>
        <v>1.6E-2</v>
      </c>
      <c r="J26">
        <v>1</v>
      </c>
      <c r="K26">
        <f>Source!AC194</f>
        <v>5681.92</v>
      </c>
      <c r="M26">
        <f>ROUND(K26*I26, 2)</f>
        <v>90.91</v>
      </c>
      <c r="N26">
        <f>Source!AC194*IF(Source!BC194&lt;&gt; 0, Source!BC194, 1)</f>
        <v>96990.374400000001</v>
      </c>
      <c r="O26">
        <f>ROUND(N26*I26, 2)</f>
        <v>1551.85</v>
      </c>
      <c r="P26">
        <f>Source!AE194</f>
        <v>0</v>
      </c>
      <c r="R26">
        <f>ROUND(P26*I26, 2)</f>
        <v>0</v>
      </c>
      <c r="S26">
        <f>Source!AE194*IF(Source!BS194&lt;&gt; 0, Source!BS194, 1)</f>
        <v>0</v>
      </c>
      <c r="T26">
        <f>ROUND(S26*I26, 2)</f>
        <v>0</v>
      </c>
      <c r="U26">
        <v>3</v>
      </c>
      <c r="Z26">
        <f>Source!GF194</f>
        <v>-569746708</v>
      </c>
      <c r="AA26">
        <v>-2054214262</v>
      </c>
      <c r="AB26">
        <v>1956996296</v>
      </c>
    </row>
    <row r="27" spans="1:28" x14ac:dyDescent="0.2">
      <c r="A27">
        <f>Source!A195</f>
        <v>18</v>
      </c>
      <c r="B27">
        <v>195</v>
      </c>
      <c r="C27">
        <v>3</v>
      </c>
      <c r="D27">
        <f>Source!BI195</f>
        <v>1</v>
      </c>
      <c r="E27">
        <f>Source!FS195</f>
        <v>0</v>
      </c>
      <c r="F27" t="str">
        <f>Source!F195</f>
        <v>1.3-1-41</v>
      </c>
      <c r="G27" t="str">
        <f>Source!G195</f>
        <v>Смеси бетонные, БСГ, тяжелого бетона на гранитном щебне, класс прочности В25 (М350); П3, фракция 5-20, F150, W6</v>
      </c>
      <c r="H27" t="str">
        <f>Source!H195</f>
        <v>м3</v>
      </c>
      <c r="I27">
        <f>Source!I195</f>
        <v>10.15</v>
      </c>
      <c r="J27">
        <v>1</v>
      </c>
      <c r="K27">
        <f>Source!AC195</f>
        <v>745.24</v>
      </c>
      <c r="M27">
        <f>ROUND(K27*I27, 2)</f>
        <v>7564.19</v>
      </c>
      <c r="N27">
        <f>Source!AC195*IF(Source!BC195&lt;&gt; 0, Source!BC195, 1)</f>
        <v>6669.8979999999992</v>
      </c>
      <c r="O27">
        <f>ROUND(N27*I27, 2)</f>
        <v>67699.460000000006</v>
      </c>
      <c r="P27">
        <f>Source!AE195</f>
        <v>0</v>
      </c>
      <c r="R27">
        <f>ROUND(P27*I27, 2)</f>
        <v>0</v>
      </c>
      <c r="S27">
        <f>Source!AE195*IF(Source!BS195&lt;&gt; 0, Source!BS195, 1)</f>
        <v>0</v>
      </c>
      <c r="T27">
        <f>ROUND(S27*I27, 2)</f>
        <v>0</v>
      </c>
      <c r="U27">
        <v>3</v>
      </c>
      <c r="Z27">
        <f>Source!GF195</f>
        <v>-172794295</v>
      </c>
      <c r="AA27">
        <v>669076386</v>
      </c>
      <c r="AB27">
        <v>-702684054</v>
      </c>
    </row>
    <row r="28" spans="1:28" x14ac:dyDescent="0.2">
      <c r="A28">
        <v>20</v>
      </c>
      <c r="B28">
        <v>58</v>
      </c>
      <c r="C28">
        <v>3</v>
      </c>
      <c r="D28">
        <v>0</v>
      </c>
      <c r="E28">
        <f>SmtRes!AV58</f>
        <v>0</v>
      </c>
      <c r="F28" t="str">
        <f>SmtRes!I58</f>
        <v>9999990006</v>
      </c>
      <c r="G28" t="str">
        <f>SmtRes!K58</f>
        <v>Стоимость прочих материалов (ЭСН)</v>
      </c>
      <c r="H28" t="str">
        <f>SmtRes!O58</f>
        <v>руб.</v>
      </c>
      <c r="I28">
        <f>SmtRes!Y58*Source!I196</f>
        <v>11.088000000000001</v>
      </c>
      <c r="J28">
        <f>SmtRes!AO58</f>
        <v>1</v>
      </c>
      <c r="K28">
        <f>SmtRes!AE58</f>
        <v>1</v>
      </c>
      <c r="L28">
        <f>SmtRes!DB58</f>
        <v>27.72</v>
      </c>
      <c r="M28">
        <f>ROUND(ROUND(L28*Source!I196, 6)*1, 2)</f>
        <v>11.09</v>
      </c>
      <c r="N28">
        <f>SmtRes!AA58</f>
        <v>1.07</v>
      </c>
      <c r="O28">
        <f>ROUND(ROUND(L28*Source!I196, 6)*SmtRes!DA58, 2)</f>
        <v>11.09</v>
      </c>
      <c r="P28">
        <f>SmtRes!AG58</f>
        <v>0</v>
      </c>
      <c r="Q28">
        <f>SmtRes!DC58</f>
        <v>0</v>
      </c>
      <c r="R28">
        <f>ROUND(ROUND(Q28*Source!I196, 6)*1, 2)</f>
        <v>0</v>
      </c>
      <c r="S28">
        <f>SmtRes!AC58</f>
        <v>0</v>
      </c>
      <c r="T28">
        <f>ROUND(ROUND(Q28*Source!I196, 6)*SmtRes!AK58, 2)</f>
        <v>0</v>
      </c>
      <c r="U28">
        <v>3</v>
      </c>
      <c r="Z28">
        <f>SmtRes!X58</f>
        <v>-94250534</v>
      </c>
      <c r="AA28">
        <v>-2097927820</v>
      </c>
      <c r="AB28">
        <v>75734154</v>
      </c>
    </row>
    <row r="29" spans="1:28" x14ac:dyDescent="0.2">
      <c r="A29">
        <f>Source!A197</f>
        <v>18</v>
      </c>
      <c r="B29">
        <v>197</v>
      </c>
      <c r="C29">
        <v>3</v>
      </c>
      <c r="D29">
        <f>Source!BI197</f>
        <v>1</v>
      </c>
      <c r="E29">
        <f>Source!FS197</f>
        <v>0</v>
      </c>
      <c r="F29" t="str">
        <f>Source!F197</f>
        <v>1.1-1-613</v>
      </c>
      <c r="G29" t="str">
        <f>Source!G197</f>
        <v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v>
      </c>
      <c r="H29" t="str">
        <f>Source!H197</f>
        <v>т</v>
      </c>
      <c r="I29">
        <f>Source!I197</f>
        <v>9.6000000000000002E-2</v>
      </c>
      <c r="J29">
        <v>1</v>
      </c>
      <c r="K29">
        <f>Source!AC197</f>
        <v>11626.84</v>
      </c>
      <c r="M29">
        <f>ROUND(K29*I29, 2)</f>
        <v>1116.18</v>
      </c>
      <c r="N29">
        <f>Source!AC197*IF(Source!BC197&lt;&gt; 0, Source!BC197, 1)</f>
        <v>34764.251600000003</v>
      </c>
      <c r="O29">
        <f>ROUND(N29*I29, 2)</f>
        <v>3337.37</v>
      </c>
      <c r="P29">
        <f>Source!AE197</f>
        <v>0</v>
      </c>
      <c r="R29">
        <f>ROUND(P29*I29, 2)</f>
        <v>0</v>
      </c>
      <c r="S29">
        <f>Source!AE197*IF(Source!BS197&lt;&gt; 0, Source!BS197, 1)</f>
        <v>0</v>
      </c>
      <c r="T29">
        <f>ROUND(S29*I29, 2)</f>
        <v>0</v>
      </c>
      <c r="U29">
        <v>3</v>
      </c>
      <c r="Z29">
        <f>Source!GF197</f>
        <v>-232545743</v>
      </c>
      <c r="AA29">
        <v>1400518068</v>
      </c>
      <c r="AB29">
        <v>-887822698</v>
      </c>
    </row>
    <row r="30" spans="1:28" x14ac:dyDescent="0.2">
      <c r="A30">
        <f>Source!A229</f>
        <v>5</v>
      </c>
      <c r="B30">
        <v>229</v>
      </c>
      <c r="G30" t="str">
        <f>Source!G229</f>
        <v>Металлоконструкции</v>
      </c>
    </row>
    <row r="31" spans="1:28" x14ac:dyDescent="0.2">
      <c r="A31">
        <v>20</v>
      </c>
      <c r="B31">
        <v>70</v>
      </c>
      <c r="C31">
        <v>3</v>
      </c>
      <c r="D31">
        <v>0</v>
      </c>
      <c r="E31">
        <f>SmtRes!AV70</f>
        <v>0</v>
      </c>
      <c r="F31" t="str">
        <f>SmtRes!I70</f>
        <v>1.7-11-19</v>
      </c>
      <c r="G31" t="str">
        <f>SmtRes!K70</f>
        <v>Изделия крепежные стальные опалубки стен разборно-переставной мелкощитовой, для стен высотой до 4-х м</v>
      </c>
      <c r="H31" t="str">
        <f>SmtRes!O70</f>
        <v>т</v>
      </c>
      <c r="I31">
        <f>SmtRes!Y70*Source!I233</f>
        <v>0.18373</v>
      </c>
      <c r="J31">
        <f>SmtRes!AO70</f>
        <v>1</v>
      </c>
      <c r="K31">
        <f>SmtRes!AE70</f>
        <v>24229.53</v>
      </c>
      <c r="L31">
        <f>SmtRes!DB70</f>
        <v>468.6</v>
      </c>
      <c r="M31">
        <f>ROUND(ROUND(L31*Source!I233, 6)*1, 2)</f>
        <v>4451.7</v>
      </c>
      <c r="N31">
        <f>SmtRes!AA70</f>
        <v>184629.02</v>
      </c>
      <c r="O31">
        <f>ROUND(ROUND(L31*Source!I233, 6)*SmtRes!DA70, 2)</f>
        <v>33921.949999999997</v>
      </c>
      <c r="P31">
        <f>SmtRes!AG70</f>
        <v>0</v>
      </c>
      <c r="Q31">
        <f>SmtRes!DC70</f>
        <v>0</v>
      </c>
      <c r="R31">
        <f>ROUND(ROUND(Q31*Source!I233, 6)*1, 2)</f>
        <v>0</v>
      </c>
      <c r="S31">
        <f>SmtRes!AC70</f>
        <v>0</v>
      </c>
      <c r="T31">
        <f>ROUND(ROUND(Q31*Source!I233, 6)*SmtRes!AK70, 2)</f>
        <v>0</v>
      </c>
      <c r="U31">
        <v>3</v>
      </c>
      <c r="Z31">
        <f>SmtRes!X70</f>
        <v>641672204</v>
      </c>
      <c r="AA31">
        <v>653787632</v>
      </c>
      <c r="AB31">
        <v>434157366</v>
      </c>
    </row>
    <row r="32" spans="1:28" x14ac:dyDescent="0.2">
      <c r="A32">
        <v>20</v>
      </c>
      <c r="B32">
        <v>69</v>
      </c>
      <c r="C32">
        <v>3</v>
      </c>
      <c r="D32">
        <v>0</v>
      </c>
      <c r="E32">
        <f>SmtRes!AV69</f>
        <v>0</v>
      </c>
      <c r="F32" t="str">
        <f>SmtRes!I69</f>
        <v>1.7-11-18</v>
      </c>
      <c r="G32" t="str">
        <f>SmtRes!K69</f>
        <v>Металлоконструкции каркасов опалубки стен разборно-переставной мелкощитовой</v>
      </c>
      <c r="H32" t="str">
        <f>SmtRes!O69</f>
        <v>м2</v>
      </c>
      <c r="I32">
        <f>SmtRes!Y69*Source!I233</f>
        <v>12.540000000000001</v>
      </c>
      <c r="J32">
        <f>SmtRes!AO69</f>
        <v>1</v>
      </c>
      <c r="K32">
        <f>SmtRes!AE69</f>
        <v>1057.24</v>
      </c>
      <c r="L32">
        <f>SmtRes!DB69</f>
        <v>1395.56</v>
      </c>
      <c r="M32">
        <f>ROUND(ROUND(L32*Source!I233, 6)*1, 2)</f>
        <v>13257.82</v>
      </c>
      <c r="N32">
        <f>SmtRes!AA69</f>
        <v>3869.5</v>
      </c>
      <c r="O32">
        <f>ROUND(ROUND(L32*Source!I233, 6)*SmtRes!DA69, 2)</f>
        <v>48523.62</v>
      </c>
      <c r="P32">
        <f>SmtRes!AG69</f>
        <v>0</v>
      </c>
      <c r="Q32">
        <f>SmtRes!DC69</f>
        <v>0</v>
      </c>
      <c r="R32">
        <f>ROUND(ROUND(Q32*Source!I233, 6)*1, 2)</f>
        <v>0</v>
      </c>
      <c r="S32">
        <f>SmtRes!AC69</f>
        <v>0</v>
      </c>
      <c r="T32">
        <f>ROUND(ROUND(Q32*Source!I233, 6)*SmtRes!AK69, 2)</f>
        <v>0</v>
      </c>
      <c r="U32">
        <v>3</v>
      </c>
      <c r="Z32">
        <f>SmtRes!X69</f>
        <v>-872668000</v>
      </c>
      <c r="AA32">
        <v>-1447546018</v>
      </c>
      <c r="AB32">
        <v>-268402573</v>
      </c>
    </row>
    <row r="33" spans="1:28" x14ac:dyDescent="0.2">
      <c r="A33">
        <v>20</v>
      </c>
      <c r="B33">
        <v>68</v>
      </c>
      <c r="C33">
        <v>3</v>
      </c>
      <c r="D33">
        <v>0</v>
      </c>
      <c r="E33">
        <f>SmtRes!AV68</f>
        <v>0</v>
      </c>
      <c r="F33" t="str">
        <f>SmtRes!I68</f>
        <v>1.1-1-3075</v>
      </c>
      <c r="G33" t="str">
        <f>SmtRes!K68</f>
        <v>Болты стяжные в комплекте с гайками для фиксации опалубки при возведении монолитных железобетонных конструкций, диаметр 17 мм, длина 1000 мм</v>
      </c>
      <c r="H33" t="str">
        <f>SmtRes!O68</f>
        <v>КОМПЛЕКТ</v>
      </c>
      <c r="I33">
        <f>SmtRes!Y68*Source!I233</f>
        <v>8.17</v>
      </c>
      <c r="J33">
        <f>SmtRes!AO68</f>
        <v>1</v>
      </c>
      <c r="K33">
        <f>SmtRes!AE68</f>
        <v>111.91</v>
      </c>
      <c r="L33">
        <f>SmtRes!DB68</f>
        <v>96.24</v>
      </c>
      <c r="M33">
        <f>ROUND(ROUND(L33*Source!I233, 6)*1, 2)</f>
        <v>914.28</v>
      </c>
      <c r="N33">
        <f>SmtRes!AA68</f>
        <v>337.97</v>
      </c>
      <c r="O33">
        <f>ROUND(ROUND(L33*Source!I233, 6)*SmtRes!DA68, 2)</f>
        <v>2761.13</v>
      </c>
      <c r="P33">
        <f>SmtRes!AG68</f>
        <v>0</v>
      </c>
      <c r="Q33">
        <f>SmtRes!DC68</f>
        <v>0</v>
      </c>
      <c r="R33">
        <f>ROUND(ROUND(Q33*Source!I233, 6)*1, 2)</f>
        <v>0</v>
      </c>
      <c r="S33">
        <f>SmtRes!AC68</f>
        <v>0</v>
      </c>
      <c r="T33">
        <f>ROUND(ROUND(Q33*Source!I233, 6)*SmtRes!AK68, 2)</f>
        <v>0</v>
      </c>
      <c r="U33">
        <v>3</v>
      </c>
      <c r="Z33">
        <f>SmtRes!X68</f>
        <v>-1929649587</v>
      </c>
      <c r="AA33">
        <v>-387864693</v>
      </c>
      <c r="AB33">
        <v>333557513</v>
      </c>
    </row>
    <row r="34" spans="1:28" x14ac:dyDescent="0.2">
      <c r="A34">
        <v>20</v>
      </c>
      <c r="B34">
        <v>67</v>
      </c>
      <c r="C34">
        <v>3</v>
      </c>
      <c r="D34">
        <v>0</v>
      </c>
      <c r="E34">
        <f>SmtRes!AV67</f>
        <v>0</v>
      </c>
      <c r="F34" t="str">
        <f>SmtRes!I67</f>
        <v>1.1-1-2395</v>
      </c>
      <c r="G34" t="str">
        <f>SmtRes!K67</f>
        <v>Фанера ламинированная, облицованная пленкой с двух сторон, толщина 18 мм</v>
      </c>
      <c r="H34" t="str">
        <f>SmtRes!O67</f>
        <v>м2</v>
      </c>
      <c r="I34">
        <f>SmtRes!Y67*Source!I233</f>
        <v>162.9915</v>
      </c>
      <c r="J34">
        <f>SmtRes!AO67</f>
        <v>1</v>
      </c>
      <c r="K34">
        <f>SmtRes!AE67</f>
        <v>121.43</v>
      </c>
      <c r="L34">
        <f>SmtRes!DB67</f>
        <v>2083.37</v>
      </c>
      <c r="M34">
        <f>ROUND(ROUND(L34*Source!I233, 6)*1, 2)</f>
        <v>19792.02</v>
      </c>
      <c r="N34">
        <f>SmtRes!AA67</f>
        <v>744.37</v>
      </c>
      <c r="O34">
        <f>ROUND(ROUND(L34*Source!I233, 6)*SmtRes!DA67, 2)</f>
        <v>121325.05</v>
      </c>
      <c r="P34">
        <f>SmtRes!AG67</f>
        <v>0</v>
      </c>
      <c r="Q34">
        <f>SmtRes!DC67</f>
        <v>0</v>
      </c>
      <c r="R34">
        <f>ROUND(ROUND(Q34*Source!I233, 6)*1, 2)</f>
        <v>0</v>
      </c>
      <c r="S34">
        <f>SmtRes!AC67</f>
        <v>0</v>
      </c>
      <c r="T34">
        <f>ROUND(ROUND(Q34*Source!I233, 6)*SmtRes!AK67, 2)</f>
        <v>0</v>
      </c>
      <c r="U34">
        <v>3</v>
      </c>
      <c r="Z34">
        <f>SmtRes!X67</f>
        <v>1317371235</v>
      </c>
      <c r="AA34">
        <v>144035306</v>
      </c>
      <c r="AB34">
        <v>780040635</v>
      </c>
    </row>
    <row r="35" spans="1:28" x14ac:dyDescent="0.2">
      <c r="A35">
        <v>20</v>
      </c>
      <c r="B35">
        <v>63</v>
      </c>
      <c r="C35">
        <v>3</v>
      </c>
      <c r="D35">
        <v>0</v>
      </c>
      <c r="E35">
        <f>SmtRes!AV63</f>
        <v>0</v>
      </c>
      <c r="F35" t="str">
        <f>SmtRes!I63</f>
        <v>1.1-1-222</v>
      </c>
      <c r="G35" t="str">
        <f>SmtRes!K63</f>
        <v>Доски хвойных пород, обрезные, длина 2-6,5 м, сорт II, толщина 40-60 мм</v>
      </c>
      <c r="H35" t="str">
        <f>SmtRes!O63</f>
        <v>м3</v>
      </c>
      <c r="I35">
        <f>SmtRes!Y63*Source!I233</f>
        <v>2.3369999999999997</v>
      </c>
      <c r="J35">
        <f>SmtRes!AO63</f>
        <v>1</v>
      </c>
      <c r="K35">
        <f>SmtRes!AE63</f>
        <v>1828.56</v>
      </c>
      <c r="L35">
        <f>SmtRes!DB63</f>
        <v>449.83</v>
      </c>
      <c r="M35">
        <f>ROUND(ROUND(L35*Source!I233, 6)*1, 2)</f>
        <v>4273.3900000000003</v>
      </c>
      <c r="N35">
        <f>SmtRes!AA63</f>
        <v>10020.51</v>
      </c>
      <c r="O35">
        <f>ROUND(ROUND(L35*Source!I233, 6)*SmtRes!DA63, 2)</f>
        <v>23418.15</v>
      </c>
      <c r="P35">
        <f>SmtRes!AG63</f>
        <v>0</v>
      </c>
      <c r="Q35">
        <f>SmtRes!DC63</f>
        <v>0</v>
      </c>
      <c r="R35">
        <f>ROUND(ROUND(Q35*Source!I233, 6)*1, 2)</f>
        <v>0</v>
      </c>
      <c r="S35">
        <f>SmtRes!AC63</f>
        <v>0</v>
      </c>
      <c r="T35">
        <f>ROUND(ROUND(Q35*Source!I233, 6)*SmtRes!AK63, 2)</f>
        <v>0</v>
      </c>
      <c r="U35">
        <v>3</v>
      </c>
      <c r="Z35">
        <f>SmtRes!X63</f>
        <v>368949542</v>
      </c>
      <c r="AA35">
        <v>-2142569028</v>
      </c>
      <c r="AB35">
        <v>1460244027</v>
      </c>
    </row>
    <row r="36" spans="1:28" x14ac:dyDescent="0.2">
      <c r="A36">
        <v>20</v>
      </c>
      <c r="B36">
        <v>62</v>
      </c>
      <c r="C36">
        <v>3</v>
      </c>
      <c r="D36">
        <v>0</v>
      </c>
      <c r="E36">
        <f>SmtRes!AV62</f>
        <v>0</v>
      </c>
      <c r="F36" t="str">
        <f>SmtRes!I62</f>
        <v>1.1-1-1602</v>
      </c>
      <c r="G36" t="str">
        <f>SmtRes!K62</f>
        <v>Круги шлифовальные, диаметр 230х3х22 мм</v>
      </c>
      <c r="H36" t="str">
        <f>SmtRes!O62</f>
        <v>шт.</v>
      </c>
      <c r="I36">
        <f>SmtRes!Y62*Source!I233</f>
        <v>8.5499999999999993E-2</v>
      </c>
      <c r="J36">
        <f>SmtRes!AO62</f>
        <v>1</v>
      </c>
      <c r="K36">
        <f>SmtRes!AE62</f>
        <v>13.76</v>
      </c>
      <c r="L36">
        <f>SmtRes!DB62</f>
        <v>0.12</v>
      </c>
      <c r="M36">
        <f>ROUND(ROUND(L36*Source!I233, 6)*1, 2)</f>
        <v>1.1399999999999999</v>
      </c>
      <c r="N36">
        <f>SmtRes!AA62</f>
        <v>74.849999999999994</v>
      </c>
      <c r="O36">
        <f>ROUND(ROUND(L36*Source!I233, 6)*SmtRes!DA62, 2)</f>
        <v>6.2</v>
      </c>
      <c r="P36">
        <f>SmtRes!AG62</f>
        <v>0</v>
      </c>
      <c r="Q36">
        <f>SmtRes!DC62</f>
        <v>0</v>
      </c>
      <c r="R36">
        <f>ROUND(ROUND(Q36*Source!I233, 6)*1, 2)</f>
        <v>0</v>
      </c>
      <c r="S36">
        <f>SmtRes!AC62</f>
        <v>0</v>
      </c>
      <c r="T36">
        <f>ROUND(ROUND(Q36*Source!I233, 6)*SmtRes!AK62, 2)</f>
        <v>0</v>
      </c>
      <c r="U36">
        <v>3</v>
      </c>
      <c r="Z36">
        <f>SmtRes!X62</f>
        <v>-411145610</v>
      </c>
      <c r="AA36">
        <v>-318764087</v>
      </c>
      <c r="AB36">
        <v>-519664731</v>
      </c>
    </row>
    <row r="37" spans="1:28" x14ac:dyDescent="0.2">
      <c r="A37">
        <f>Source!A234</f>
        <v>18</v>
      </c>
      <c r="B37">
        <v>234</v>
      </c>
      <c r="C37">
        <v>3</v>
      </c>
      <c r="D37">
        <f>Source!BI234</f>
        <v>1</v>
      </c>
      <c r="E37">
        <f>Source!FS234</f>
        <v>0</v>
      </c>
      <c r="F37" t="str">
        <f>Source!F234</f>
        <v>1.1-1-1104</v>
      </c>
      <c r="G37" t="str">
        <f>Source!G234</f>
        <v>Прокат листовой, толщина более 4 мм, из стали углеродистой обыкновенного качества, спокойной</v>
      </c>
      <c r="H37" t="str">
        <f>Source!H234</f>
        <v>т</v>
      </c>
      <c r="I37">
        <f>Source!I234</f>
        <v>0.71698113207547176</v>
      </c>
      <c r="J37">
        <v>1</v>
      </c>
      <c r="K37">
        <f>Source!AC234</f>
        <v>7075.07</v>
      </c>
      <c r="M37">
        <f>ROUND(K37*I37, 2)</f>
        <v>5072.6899999999996</v>
      </c>
      <c r="N37">
        <f>Source!AC234*IF(Source!BC234&lt;&gt; 0, Source!BC234, 1)</f>
        <v>73156.223799999992</v>
      </c>
      <c r="O37">
        <f>ROUND(N37*I37, 2)</f>
        <v>52451.63</v>
      </c>
      <c r="P37">
        <f>Source!AE234</f>
        <v>0</v>
      </c>
      <c r="R37">
        <f>ROUND(P37*I37, 2)</f>
        <v>0</v>
      </c>
      <c r="S37">
        <f>Source!AE234*IF(Source!BS234&lt;&gt; 0, Source!BS234, 1)</f>
        <v>0</v>
      </c>
      <c r="T37">
        <f>ROUND(S37*I37, 2)</f>
        <v>0</v>
      </c>
      <c r="U37">
        <v>3</v>
      </c>
      <c r="Z37">
        <f>Source!GF234</f>
        <v>204769089</v>
      </c>
      <c r="AA37">
        <v>526029959</v>
      </c>
      <c r="AB37">
        <v>-1320201822</v>
      </c>
    </row>
    <row r="38" spans="1:28" x14ac:dyDescent="0.2">
      <c r="A38">
        <f>Source!A235</f>
        <v>18</v>
      </c>
      <c r="B38">
        <v>235</v>
      </c>
      <c r="C38">
        <v>3</v>
      </c>
      <c r="D38">
        <f>Source!BI235</f>
        <v>1</v>
      </c>
      <c r="E38">
        <f>Source!FS235</f>
        <v>0</v>
      </c>
      <c r="F38" t="str">
        <f>Source!F235</f>
        <v>1.1-1-2288</v>
      </c>
      <c r="G38" t="str">
        <f>Source!G235</f>
        <v>Профили стальные электросварные квадратного сечения трубчатые, размер стороны 140 мм, толщина стенки 4-7 мм</v>
      </c>
      <c r="H38" t="str">
        <f>Source!H235</f>
        <v>т</v>
      </c>
      <c r="I38">
        <f>Source!I235</f>
        <v>3.4056603773584904</v>
      </c>
      <c r="J38">
        <v>1</v>
      </c>
      <c r="K38">
        <f>Source!AC235</f>
        <v>10469.700000000001</v>
      </c>
      <c r="M38">
        <f>ROUND(K38*I38, 2)</f>
        <v>35656.239999999998</v>
      </c>
      <c r="N38">
        <f>Source!AC235*IF(Source!BC235&lt;&gt; 0, Source!BC235, 1)</f>
        <v>56850.470999999998</v>
      </c>
      <c r="O38">
        <f>ROUND(N38*I38, 2)</f>
        <v>193613.4</v>
      </c>
      <c r="P38">
        <f>Source!AE235</f>
        <v>0</v>
      </c>
      <c r="R38">
        <f>ROUND(P38*I38, 2)</f>
        <v>0</v>
      </c>
      <c r="S38">
        <f>Source!AE235*IF(Source!BS235&lt;&gt; 0, Source!BS235, 1)</f>
        <v>0</v>
      </c>
      <c r="T38">
        <f>ROUND(S38*I38, 2)</f>
        <v>0</v>
      </c>
      <c r="U38">
        <v>3</v>
      </c>
      <c r="Z38">
        <f>Source!GF235</f>
        <v>-75049600</v>
      </c>
      <c r="AA38">
        <v>-1123529003</v>
      </c>
      <c r="AB38">
        <v>952815181</v>
      </c>
    </row>
    <row r="39" spans="1:28" x14ac:dyDescent="0.2">
      <c r="A39">
        <f>Source!A236</f>
        <v>18</v>
      </c>
      <c r="B39">
        <v>236</v>
      </c>
      <c r="C39">
        <v>3</v>
      </c>
      <c r="D39">
        <f>Source!BI236</f>
        <v>1</v>
      </c>
      <c r="E39">
        <f>Source!FS236</f>
        <v>0</v>
      </c>
      <c r="F39" t="str">
        <f>Source!F236</f>
        <v>1.1-1-2286</v>
      </c>
      <c r="G39" t="str">
        <f>Source!G236</f>
        <v>Профили стальные электросварные квадратного сечения трубчатые, размер стороны 100 мм, толщина стенки 3-6 мм</v>
      </c>
      <c r="H39" t="str">
        <f>Source!H236</f>
        <v>т</v>
      </c>
      <c r="I39">
        <f>Source!I236</f>
        <v>3.226415094339623</v>
      </c>
      <c r="J39">
        <v>1</v>
      </c>
      <c r="K39">
        <f>Source!AC236</f>
        <v>10000.219999999999</v>
      </c>
      <c r="M39">
        <f>ROUND(K39*I39, 2)</f>
        <v>32264.86</v>
      </c>
      <c r="N39">
        <f>Source!AC236*IF(Source!BC236&lt;&gt; 0, Source!BC236, 1)</f>
        <v>54801.205600000001</v>
      </c>
      <c r="O39">
        <f>ROUND(N39*I39, 2)</f>
        <v>176811.44</v>
      </c>
      <c r="P39">
        <f>Source!AE236</f>
        <v>0</v>
      </c>
      <c r="R39">
        <f>ROUND(P39*I39, 2)</f>
        <v>0</v>
      </c>
      <c r="S39">
        <f>Source!AE236*IF(Source!BS236&lt;&gt; 0, Source!BS236, 1)</f>
        <v>0</v>
      </c>
      <c r="T39">
        <f>ROUND(S39*I39, 2)</f>
        <v>0</v>
      </c>
      <c r="U39">
        <v>3</v>
      </c>
      <c r="Z39">
        <f>Source!GF236</f>
        <v>-1163724282</v>
      </c>
      <c r="AA39">
        <v>765685390</v>
      </c>
      <c r="AB39">
        <v>1818393825</v>
      </c>
    </row>
    <row r="40" spans="1:28" x14ac:dyDescent="0.2">
      <c r="A40">
        <f>Source!A237</f>
        <v>18</v>
      </c>
      <c r="B40">
        <v>237</v>
      </c>
      <c r="C40">
        <v>3</v>
      </c>
      <c r="D40">
        <f>Source!BI237</f>
        <v>1</v>
      </c>
      <c r="E40">
        <f>Source!FS237</f>
        <v>0</v>
      </c>
      <c r="F40" t="str">
        <f>Source!F237</f>
        <v>1.1-1-2285</v>
      </c>
      <c r="G40" t="str">
        <f>Source!G237</f>
        <v>Профили стальные электросварные квадратного сечения трубчатые, размер стороны 80 мм, толщина стенки 3-6 мм</v>
      </c>
      <c r="H40" t="str">
        <f>Source!H237</f>
        <v>т</v>
      </c>
      <c r="I40">
        <f>Source!I237</f>
        <v>2.1509433962264151</v>
      </c>
      <c r="J40">
        <v>1</v>
      </c>
      <c r="K40">
        <f>Source!AC237</f>
        <v>9974.83</v>
      </c>
      <c r="M40">
        <f>ROUND(K40*I40, 2)</f>
        <v>21455.29</v>
      </c>
      <c r="N40">
        <f>Source!AC237*IF(Source!BC237&lt;&gt; 0, Source!BC237, 1)</f>
        <v>55061.061599999994</v>
      </c>
      <c r="O40">
        <f>ROUND(N40*I40, 2)</f>
        <v>118433.23</v>
      </c>
      <c r="P40">
        <f>Source!AE237</f>
        <v>0</v>
      </c>
      <c r="R40">
        <f>ROUND(P40*I40, 2)</f>
        <v>0</v>
      </c>
      <c r="S40">
        <f>Source!AE237*IF(Source!BS237&lt;&gt; 0, Source!BS237, 1)</f>
        <v>0</v>
      </c>
      <c r="T40">
        <f>ROUND(S40*I40, 2)</f>
        <v>0</v>
      </c>
      <c r="U40">
        <v>3</v>
      </c>
      <c r="Z40">
        <f>Source!GF237</f>
        <v>315410614</v>
      </c>
      <c r="AA40">
        <v>-1300714143</v>
      </c>
      <c r="AB40">
        <v>-2081567657</v>
      </c>
    </row>
    <row r="41" spans="1:28" x14ac:dyDescent="0.2">
      <c r="A41">
        <v>20</v>
      </c>
      <c r="B41">
        <v>80</v>
      </c>
      <c r="C41">
        <v>3</v>
      </c>
      <c r="D41">
        <v>0</v>
      </c>
      <c r="E41">
        <f>SmtRes!AV80</f>
        <v>0</v>
      </c>
      <c r="F41" t="str">
        <f>SmtRes!I80</f>
        <v>9999990006</v>
      </c>
      <c r="G41" t="str">
        <f>SmtRes!K80</f>
        <v>Стоимость прочих материалов (ЭСН)</v>
      </c>
      <c r="H41" t="str">
        <f>SmtRes!O80</f>
        <v>руб.</v>
      </c>
      <c r="I41">
        <f>SmtRes!Y80*Source!I238</f>
        <v>375.05999999999995</v>
      </c>
      <c r="J41">
        <f>SmtRes!AO80</f>
        <v>1</v>
      </c>
      <c r="K41">
        <f>SmtRes!AE80</f>
        <v>1</v>
      </c>
      <c r="L41">
        <f>SmtRes!DB80</f>
        <v>39.479999999999997</v>
      </c>
      <c r="M41">
        <f>ROUND(ROUND(L41*Source!I238, 6)*1, 2)</f>
        <v>375.06</v>
      </c>
      <c r="N41">
        <f>SmtRes!AA80</f>
        <v>1</v>
      </c>
      <c r="O41">
        <f>ROUND(ROUND(L41*Source!I238, 6)*SmtRes!DA80, 2)</f>
        <v>375.06</v>
      </c>
      <c r="P41">
        <f>SmtRes!AG80</f>
        <v>0</v>
      </c>
      <c r="Q41">
        <f>SmtRes!DC80</f>
        <v>0</v>
      </c>
      <c r="R41">
        <f>ROUND(ROUND(Q41*Source!I238, 6)*1, 2)</f>
        <v>0</v>
      </c>
      <c r="S41">
        <f>SmtRes!AC80</f>
        <v>0</v>
      </c>
      <c r="T41">
        <f>ROUND(ROUND(Q41*Source!I238, 6)*SmtRes!AK80, 2)</f>
        <v>0</v>
      </c>
      <c r="U41">
        <v>3</v>
      </c>
      <c r="Z41">
        <f>SmtRes!X80</f>
        <v>-94250534</v>
      </c>
      <c r="AA41">
        <v>-2097927820</v>
      </c>
      <c r="AB41">
        <v>-2097927820</v>
      </c>
    </row>
    <row r="42" spans="1:28" x14ac:dyDescent="0.2">
      <c r="A42">
        <v>20</v>
      </c>
      <c r="B42">
        <v>79</v>
      </c>
      <c r="C42">
        <v>3</v>
      </c>
      <c r="D42">
        <v>0</v>
      </c>
      <c r="E42">
        <f>SmtRes!AV79</f>
        <v>0</v>
      </c>
      <c r="F42" t="str">
        <f>SmtRes!I79</f>
        <v>1.6-1-270</v>
      </c>
      <c r="G42" t="str">
        <f>SmtRes!K79</f>
        <v>Отдельные конструктивные элементы с преобладанием горячекатаных профилей, средняя масса сборочной единицы от 0,051 до 0,1 т</v>
      </c>
      <c r="H42" t="str">
        <f>SmtRes!O79</f>
        <v>т</v>
      </c>
      <c r="I42">
        <f>SmtRes!Y79*Source!I238</f>
        <v>0.152</v>
      </c>
      <c r="J42">
        <f>SmtRes!AO79</f>
        <v>1</v>
      </c>
      <c r="K42">
        <f>SmtRes!AE79</f>
        <v>12654.07</v>
      </c>
      <c r="L42">
        <f>SmtRes!DB79</f>
        <v>202.47</v>
      </c>
      <c r="M42">
        <f>ROUND(ROUND(L42*Source!I238, 6)*1, 2)</f>
        <v>1923.47</v>
      </c>
      <c r="N42">
        <f>SmtRes!AA79</f>
        <v>121605.61</v>
      </c>
      <c r="O42">
        <f>ROUND(ROUND(L42*Source!I238, 6)*SmtRes!DA79, 2)</f>
        <v>18484.5</v>
      </c>
      <c r="P42">
        <f>SmtRes!AG79</f>
        <v>0</v>
      </c>
      <c r="Q42">
        <f>SmtRes!DC79</f>
        <v>0</v>
      </c>
      <c r="R42">
        <f>ROUND(ROUND(Q42*Source!I238, 6)*1, 2)</f>
        <v>0</v>
      </c>
      <c r="S42">
        <f>SmtRes!AC79</f>
        <v>0</v>
      </c>
      <c r="T42">
        <f>ROUND(ROUND(Q42*Source!I238, 6)*SmtRes!AK79, 2)</f>
        <v>0</v>
      </c>
      <c r="U42">
        <v>3</v>
      </c>
      <c r="Z42">
        <f>SmtRes!X79</f>
        <v>601253643</v>
      </c>
      <c r="AA42">
        <v>267252727</v>
      </c>
      <c r="AB42">
        <v>932183131</v>
      </c>
    </row>
    <row r="43" spans="1:28" x14ac:dyDescent="0.2">
      <c r="A43">
        <v>20</v>
      </c>
      <c r="B43">
        <v>78</v>
      </c>
      <c r="C43">
        <v>3</v>
      </c>
      <c r="D43">
        <v>0</v>
      </c>
      <c r="E43">
        <f>SmtRes!AV78</f>
        <v>0</v>
      </c>
      <c r="F43" t="str">
        <f>SmtRes!I78</f>
        <v>1.1-1-57</v>
      </c>
      <c r="G43" t="str">
        <f>SmtRes!K78</f>
        <v>Болты строительные черные с гайками и шайбами (10х100 мм)</v>
      </c>
      <c r="H43" t="str">
        <f>SmtRes!O78</f>
        <v>т</v>
      </c>
      <c r="I43">
        <f>SmtRes!Y78*Source!I238</f>
        <v>2.8500000000000001E-2</v>
      </c>
      <c r="J43">
        <f>SmtRes!AO78</f>
        <v>1</v>
      </c>
      <c r="K43">
        <f>SmtRes!AE78</f>
        <v>17876.91</v>
      </c>
      <c r="L43">
        <f>SmtRes!DB78</f>
        <v>53.63</v>
      </c>
      <c r="M43">
        <f>ROUND(ROUND(L43*Source!I238, 6)*1, 2)</f>
        <v>509.49</v>
      </c>
      <c r="N43">
        <f>SmtRes!AA78</f>
        <v>118881.45</v>
      </c>
      <c r="O43">
        <f>ROUND(ROUND(L43*Source!I238, 6)*SmtRes!DA78, 2)</f>
        <v>3388.08</v>
      </c>
      <c r="P43">
        <f>SmtRes!AG78</f>
        <v>0</v>
      </c>
      <c r="Q43">
        <f>SmtRes!DC78</f>
        <v>0</v>
      </c>
      <c r="R43">
        <f>ROUND(ROUND(Q43*Source!I238, 6)*1, 2)</f>
        <v>0</v>
      </c>
      <c r="S43">
        <f>SmtRes!AC78</f>
        <v>0</v>
      </c>
      <c r="T43">
        <f>ROUND(ROUND(Q43*Source!I238, 6)*SmtRes!AK78, 2)</f>
        <v>0</v>
      </c>
      <c r="U43">
        <v>3</v>
      </c>
      <c r="Z43">
        <f>SmtRes!X78</f>
        <v>-1083424170</v>
      </c>
      <c r="AA43">
        <v>1895306757</v>
      </c>
      <c r="AB43">
        <v>-1186252648</v>
      </c>
    </row>
    <row r="44" spans="1:28" x14ac:dyDescent="0.2">
      <c r="A44">
        <v>20</v>
      </c>
      <c r="B44">
        <v>77</v>
      </c>
      <c r="C44">
        <v>3</v>
      </c>
      <c r="D44">
        <v>0</v>
      </c>
      <c r="E44">
        <f>SmtRes!AV77</f>
        <v>0</v>
      </c>
      <c r="F44" t="str">
        <f>SmtRes!I77</f>
        <v>1.1-1-1566</v>
      </c>
      <c r="G44" t="str">
        <f>SmtRes!K77</f>
        <v>Электроды, тип Э-42, 46, 50, диаметр 4 - 6 мм</v>
      </c>
      <c r="H44" t="str">
        <f>SmtRes!O77</f>
        <v>т</v>
      </c>
      <c r="I44">
        <f>SmtRes!Y77*Source!I238</f>
        <v>1.9E-2</v>
      </c>
      <c r="J44">
        <f>SmtRes!AO77</f>
        <v>1</v>
      </c>
      <c r="K44">
        <f>SmtRes!AE77</f>
        <v>7191.81</v>
      </c>
      <c r="L44">
        <f>SmtRes!DB77</f>
        <v>14.38</v>
      </c>
      <c r="M44">
        <f>ROUND(ROUND(L44*Source!I238, 6)*1, 2)</f>
        <v>136.61000000000001</v>
      </c>
      <c r="N44">
        <f>SmtRes!AA77</f>
        <v>152969.79999999999</v>
      </c>
      <c r="O44">
        <f>ROUND(ROUND(L44*Source!I238, 6)*SmtRes!DA77, 2)</f>
        <v>2905.69</v>
      </c>
      <c r="P44">
        <f>SmtRes!AG77</f>
        <v>0</v>
      </c>
      <c r="Q44">
        <f>SmtRes!DC77</f>
        <v>0</v>
      </c>
      <c r="R44">
        <f>ROUND(ROUND(Q44*Source!I238, 6)*1, 2)</f>
        <v>0</v>
      </c>
      <c r="S44">
        <f>SmtRes!AC77</f>
        <v>0</v>
      </c>
      <c r="T44">
        <f>ROUND(ROUND(Q44*Source!I238, 6)*SmtRes!AK77, 2)</f>
        <v>0</v>
      </c>
      <c r="U44">
        <v>3</v>
      </c>
      <c r="Z44">
        <f>SmtRes!X77</f>
        <v>-352601598</v>
      </c>
      <c r="AA44">
        <v>650170584</v>
      </c>
      <c r="AB44">
        <v>-608966045</v>
      </c>
    </row>
    <row r="45" spans="1:28" x14ac:dyDescent="0.2">
      <c r="A45">
        <f>Source!A240</f>
        <v>18</v>
      </c>
      <c r="B45">
        <v>240</v>
      </c>
      <c r="C45">
        <v>3</v>
      </c>
      <c r="D45">
        <f>Source!BI240</f>
        <v>1</v>
      </c>
      <c r="E45">
        <f>Source!FS240</f>
        <v>0</v>
      </c>
      <c r="F45" t="str">
        <f>Source!F240</f>
        <v>1.1-1-4305</v>
      </c>
      <c r="G45" t="str">
        <f>Source!G240</f>
        <v>Грунтовка водно-дисперсионная акриловая антикоррозионная, для наружных и внутренних работ</v>
      </c>
      <c r="H45" t="str">
        <f>Source!H240</f>
        <v>т</v>
      </c>
      <c r="I45">
        <f>Source!I240</f>
        <v>4.6426000000000002E-2</v>
      </c>
      <c r="J45">
        <v>1</v>
      </c>
      <c r="K45">
        <f>Source!AC240</f>
        <v>21621.61</v>
      </c>
      <c r="M45">
        <f>ROUND(K45*I45, 2)</f>
        <v>1003.8</v>
      </c>
      <c r="N45">
        <f>Source!AC240*IF(Source!BC240&lt;&gt; 0, Source!BC240, 1)</f>
        <v>189405.30360000001</v>
      </c>
      <c r="O45">
        <f>ROUND(N45*I45, 2)</f>
        <v>8793.33</v>
      </c>
      <c r="P45">
        <f>Source!AE240</f>
        <v>0</v>
      </c>
      <c r="R45">
        <f>ROUND(P45*I45, 2)</f>
        <v>0</v>
      </c>
      <c r="S45">
        <f>Source!AE240*IF(Source!BS240&lt;&gt; 0, Source!BS240, 1)</f>
        <v>0</v>
      </c>
      <c r="T45">
        <f>ROUND(S45*I45, 2)</f>
        <v>0</v>
      </c>
      <c r="U45">
        <v>3</v>
      </c>
      <c r="Z45">
        <f>Source!GF240</f>
        <v>1252070707</v>
      </c>
      <c r="AA45">
        <v>-1699374674</v>
      </c>
      <c r="AB45">
        <v>1447255641</v>
      </c>
    </row>
    <row r="46" spans="1:28" x14ac:dyDescent="0.2">
      <c r="A46">
        <v>20</v>
      </c>
      <c r="B46">
        <v>88</v>
      </c>
      <c r="C46">
        <v>3</v>
      </c>
      <c r="D46">
        <v>0</v>
      </c>
      <c r="E46">
        <f>SmtRes!AV88</f>
        <v>0</v>
      </c>
      <c r="F46" t="str">
        <f>SmtRes!I88</f>
        <v>9999990006</v>
      </c>
      <c r="G46" t="str">
        <f>SmtRes!K88</f>
        <v>Стоимость прочих материалов (ЭСН)</v>
      </c>
      <c r="H46" t="str">
        <f>SmtRes!O88</f>
        <v>руб.</v>
      </c>
      <c r="I46">
        <f>SmtRes!Y88*Source!I241</f>
        <v>5.6111999999999993</v>
      </c>
      <c r="J46">
        <f>SmtRes!AO88</f>
        <v>1</v>
      </c>
      <c r="K46">
        <f>SmtRes!AE88</f>
        <v>1</v>
      </c>
      <c r="L46">
        <f>SmtRes!DB88</f>
        <v>1.68</v>
      </c>
      <c r="M46">
        <f>ROUND(ROUND(L46*Source!I241, 6)*1, 2)</f>
        <v>5.61</v>
      </c>
      <c r="N46">
        <f>SmtRes!AA88</f>
        <v>1</v>
      </c>
      <c r="O46">
        <f>ROUND(ROUND(L46*Source!I241, 6)*SmtRes!DA88, 2)</f>
        <v>5.61</v>
      </c>
      <c r="P46">
        <f>SmtRes!AG88</f>
        <v>0</v>
      </c>
      <c r="Q46">
        <f>SmtRes!DC88</f>
        <v>0</v>
      </c>
      <c r="R46">
        <f>ROUND(ROUND(Q46*Source!I241, 6)*1, 2)</f>
        <v>0</v>
      </c>
      <c r="S46">
        <f>SmtRes!AC88</f>
        <v>0</v>
      </c>
      <c r="T46">
        <f>ROUND(ROUND(Q46*Source!I241, 6)*SmtRes!AK88, 2)</f>
        <v>0</v>
      </c>
      <c r="U46">
        <v>3</v>
      </c>
      <c r="Z46">
        <f>SmtRes!X88</f>
        <v>-94250534</v>
      </c>
      <c r="AA46">
        <v>-2097927820</v>
      </c>
      <c r="AB46">
        <v>-2097927820</v>
      </c>
    </row>
    <row r="47" spans="1:28" x14ac:dyDescent="0.2">
      <c r="A47">
        <f>Source!A242</f>
        <v>18</v>
      </c>
      <c r="B47">
        <v>242</v>
      </c>
      <c r="C47">
        <v>3</v>
      </c>
      <c r="D47">
        <f>Source!BI242</f>
        <v>1</v>
      </c>
      <c r="E47">
        <f>Source!FS242</f>
        <v>0</v>
      </c>
      <c r="F47" t="str">
        <f>Source!F242</f>
        <v>1.1-1-7995</v>
      </c>
      <c r="G47" t="str">
        <f>Source!G242</f>
        <v>Краска масляная земляная, мумия сурик железный, густотертая, типа МА-0115</v>
      </c>
      <c r="H47" t="str">
        <f>Source!H242</f>
        <v>кг</v>
      </c>
      <c r="I47">
        <f>Source!I242</f>
        <v>82.490099999999998</v>
      </c>
      <c r="J47">
        <v>1</v>
      </c>
      <c r="K47">
        <f>Source!AC242</f>
        <v>71.17</v>
      </c>
      <c r="M47">
        <f>ROUND(K47*I47, 2)</f>
        <v>5870.82</v>
      </c>
      <c r="N47">
        <f>Source!AC242*IF(Source!BC242&lt;&gt; 0, Source!BC242, 1)</f>
        <v>161.55590000000001</v>
      </c>
      <c r="O47">
        <f>ROUND(N47*I47, 2)</f>
        <v>13326.76</v>
      </c>
      <c r="P47">
        <f>Source!AE242</f>
        <v>0</v>
      </c>
      <c r="R47">
        <f>ROUND(P47*I47, 2)</f>
        <v>0</v>
      </c>
      <c r="S47">
        <f>Source!AE242*IF(Source!BS242&lt;&gt; 0, Source!BS242, 1)</f>
        <v>0</v>
      </c>
      <c r="T47">
        <f>ROUND(S47*I47, 2)</f>
        <v>0</v>
      </c>
      <c r="U47">
        <v>3</v>
      </c>
      <c r="Z47">
        <f>Source!GF242</f>
        <v>715027212</v>
      </c>
      <c r="AA47">
        <v>710424987</v>
      </c>
      <c r="AB47">
        <v>878578276</v>
      </c>
    </row>
    <row r="48" spans="1:28" x14ac:dyDescent="0.2">
      <c r="A48">
        <f>Source!A243</f>
        <v>18</v>
      </c>
      <c r="B48">
        <v>243</v>
      </c>
      <c r="C48">
        <v>3</v>
      </c>
      <c r="D48">
        <f>Source!BI243</f>
        <v>1</v>
      </c>
      <c r="E48">
        <f>Source!FS243</f>
        <v>0</v>
      </c>
      <c r="F48" t="str">
        <f>Source!F243</f>
        <v>1.1-1-733</v>
      </c>
      <c r="G48" t="str">
        <f>Source!G243</f>
        <v>Олифа для окраски натуральная</v>
      </c>
      <c r="H48" t="str">
        <f>Source!H243</f>
        <v>кг</v>
      </c>
      <c r="I48">
        <f>Source!I243</f>
        <v>9.0180000000000007</v>
      </c>
      <c r="J48">
        <v>1</v>
      </c>
      <c r="K48">
        <f>Source!AC243</f>
        <v>20.190000000000001</v>
      </c>
      <c r="M48">
        <f>ROUND(K48*I48, 2)</f>
        <v>182.07</v>
      </c>
      <c r="N48">
        <f>Source!AC243*IF(Source!BC243&lt;&gt; 0, Source!BC243, 1)</f>
        <v>143.14709999999999</v>
      </c>
      <c r="O48">
        <f>ROUND(N48*I48, 2)</f>
        <v>1290.9000000000001</v>
      </c>
      <c r="P48">
        <f>Source!AE243</f>
        <v>0</v>
      </c>
      <c r="R48">
        <f>ROUND(P48*I48, 2)</f>
        <v>0</v>
      </c>
      <c r="S48">
        <f>Source!AE243*IF(Source!BS243&lt;&gt; 0, Source!BS243, 1)</f>
        <v>0</v>
      </c>
      <c r="T48">
        <f>ROUND(S48*I48, 2)</f>
        <v>0</v>
      </c>
      <c r="U48">
        <v>3</v>
      </c>
      <c r="Z48">
        <f>Source!GF243</f>
        <v>1409505049</v>
      </c>
      <c r="AA48">
        <v>-1488452857</v>
      </c>
      <c r="AB48">
        <v>-1642377103</v>
      </c>
    </row>
    <row r="49" spans="1:28" x14ac:dyDescent="0.2">
      <c r="A49">
        <f>Source!A305</f>
        <v>4</v>
      </c>
      <c r="B49">
        <v>305</v>
      </c>
      <c r="G49" t="str">
        <f>Source!G305</f>
        <v>Кровля</v>
      </c>
    </row>
    <row r="50" spans="1:28" x14ac:dyDescent="0.2">
      <c r="A50">
        <v>20</v>
      </c>
      <c r="B50">
        <v>98</v>
      </c>
      <c r="C50">
        <v>3</v>
      </c>
      <c r="D50">
        <v>0</v>
      </c>
      <c r="E50">
        <f>SmtRes!AV98</f>
        <v>0</v>
      </c>
      <c r="F50" t="str">
        <f>SmtRes!I98</f>
        <v>9999990006</v>
      </c>
      <c r="G50" t="str">
        <f>SmtRes!K98</f>
        <v>Стоимость прочих материалов (ЭСН)</v>
      </c>
      <c r="H50" t="str">
        <f>SmtRes!O98</f>
        <v>руб.</v>
      </c>
      <c r="I50">
        <f>SmtRes!Y98*Source!I309</f>
        <v>120.82</v>
      </c>
      <c r="J50">
        <f>SmtRes!AO98</f>
        <v>1</v>
      </c>
      <c r="K50">
        <f>SmtRes!AE98</f>
        <v>1</v>
      </c>
      <c r="L50">
        <f>SmtRes!DB98</f>
        <v>60.41</v>
      </c>
      <c r="M50">
        <f>ROUND(ROUND(L50*Source!I309, 6)*1, 2)</f>
        <v>120.82</v>
      </c>
      <c r="N50">
        <f>SmtRes!AA98</f>
        <v>1</v>
      </c>
      <c r="O50">
        <f>ROUND(ROUND(L50*Source!I309, 6)*SmtRes!DA98, 2)</f>
        <v>120.82</v>
      </c>
      <c r="P50">
        <f>SmtRes!AG98</f>
        <v>0</v>
      </c>
      <c r="Q50">
        <f>SmtRes!DC98</f>
        <v>0</v>
      </c>
      <c r="R50">
        <f>ROUND(ROUND(Q50*Source!I309, 6)*1, 2)</f>
        <v>0</v>
      </c>
      <c r="S50">
        <f>SmtRes!AC98</f>
        <v>0</v>
      </c>
      <c r="T50">
        <f>ROUND(ROUND(Q50*Source!I309, 6)*SmtRes!AK98, 2)</f>
        <v>0</v>
      </c>
      <c r="U50">
        <v>3</v>
      </c>
      <c r="Z50">
        <f>SmtRes!X98</f>
        <v>-94250534</v>
      </c>
      <c r="AA50">
        <v>-2097927820</v>
      </c>
      <c r="AB50">
        <v>-2097927820</v>
      </c>
    </row>
    <row r="51" spans="1:28" x14ac:dyDescent="0.2">
      <c r="A51">
        <v>20</v>
      </c>
      <c r="B51">
        <v>97</v>
      </c>
      <c r="C51">
        <v>3</v>
      </c>
      <c r="D51">
        <v>0</v>
      </c>
      <c r="E51">
        <f>SmtRes!AV97</f>
        <v>0</v>
      </c>
      <c r="F51" t="str">
        <f>SmtRes!I97</f>
        <v>1.6-1-271</v>
      </c>
      <c r="G51" t="str">
        <f>SmtRes!K97</f>
        <v>Отдельные конструктивные элементы с преобладанием горячекатаных профилей, средняя масса сборочной единицы от 0,11 до 0,5 т</v>
      </c>
      <c r="H51" t="str">
        <f>SmtRes!O97</f>
        <v>т</v>
      </c>
      <c r="I51">
        <f>SmtRes!Y97*Source!I309</f>
        <v>2.1999999999999999E-2</v>
      </c>
      <c r="J51">
        <f>SmtRes!AO97</f>
        <v>1</v>
      </c>
      <c r="K51">
        <f>SmtRes!AE97</f>
        <v>12654.07</v>
      </c>
      <c r="L51">
        <f>SmtRes!DB97</f>
        <v>139.19</v>
      </c>
      <c r="M51">
        <f>ROUND(ROUND(L51*Source!I309, 6)*1, 2)</f>
        <v>278.38</v>
      </c>
      <c r="N51">
        <f>SmtRes!AA97</f>
        <v>109331.16</v>
      </c>
      <c r="O51">
        <f>ROUND(ROUND(L51*Source!I309, 6)*SmtRes!DA97, 2)</f>
        <v>2405.1999999999998</v>
      </c>
      <c r="P51">
        <f>SmtRes!AG97</f>
        <v>0</v>
      </c>
      <c r="Q51">
        <f>SmtRes!DC97</f>
        <v>0</v>
      </c>
      <c r="R51">
        <f>ROUND(ROUND(Q51*Source!I309, 6)*1, 2)</f>
        <v>0</v>
      </c>
      <c r="S51">
        <f>SmtRes!AC97</f>
        <v>0</v>
      </c>
      <c r="T51">
        <f>ROUND(ROUND(Q51*Source!I309, 6)*SmtRes!AK97, 2)</f>
        <v>0</v>
      </c>
      <c r="U51">
        <v>3</v>
      </c>
      <c r="Z51">
        <f>SmtRes!X97</f>
        <v>1178577924</v>
      </c>
      <c r="AA51">
        <v>19206445</v>
      </c>
      <c r="AB51">
        <v>1768372537</v>
      </c>
    </row>
    <row r="52" spans="1:28" x14ac:dyDescent="0.2">
      <c r="A52">
        <f>Source!A310</f>
        <v>18</v>
      </c>
      <c r="B52">
        <v>310</v>
      </c>
      <c r="C52">
        <v>3</v>
      </c>
      <c r="D52">
        <f>Source!BI310</f>
        <v>1</v>
      </c>
      <c r="E52">
        <f>Source!FS310</f>
        <v>0</v>
      </c>
      <c r="F52" t="str">
        <f>Source!F310</f>
        <v>1.1-1-2122</v>
      </c>
      <c r="G52" t="str">
        <f>Source!G310</f>
        <v>Профили стальные оцинкованные с лакокрасочным покрытием, марка Н60-902-0,8</v>
      </c>
      <c r="H52" t="str">
        <f>Source!H310</f>
        <v>м2</v>
      </c>
      <c r="I52">
        <f>Source!I310</f>
        <v>200</v>
      </c>
      <c r="J52">
        <v>1</v>
      </c>
      <c r="K52">
        <f>Source!AC310</f>
        <v>158.74</v>
      </c>
      <c r="M52">
        <f>ROUND(K52*I52, 2)</f>
        <v>31748</v>
      </c>
      <c r="N52">
        <f>Source!AC310*IF(Source!BC310&lt;&gt; 0, Source!BC310, 1)</f>
        <v>1049.2714000000001</v>
      </c>
      <c r="O52">
        <f>ROUND(N52*I52, 2)</f>
        <v>209854.28</v>
      </c>
      <c r="P52">
        <f>Source!AE310</f>
        <v>0</v>
      </c>
      <c r="R52">
        <f>ROUND(P52*I52, 2)</f>
        <v>0</v>
      </c>
      <c r="S52">
        <f>Source!AE310*IF(Source!BS310&lt;&gt; 0, Source!BS310, 1)</f>
        <v>0</v>
      </c>
      <c r="T52">
        <f>ROUND(S52*I52, 2)</f>
        <v>0</v>
      </c>
      <c r="U52">
        <v>3</v>
      </c>
      <c r="Z52">
        <f>Source!GF310</f>
        <v>1365822906</v>
      </c>
      <c r="AA52">
        <v>-1444226430</v>
      </c>
      <c r="AB52">
        <v>238370499</v>
      </c>
    </row>
    <row r="53" spans="1:28" x14ac:dyDescent="0.2">
      <c r="A53">
        <f>Source!A311</f>
        <v>18</v>
      </c>
      <c r="B53">
        <v>311</v>
      </c>
      <c r="C53">
        <v>3</v>
      </c>
      <c r="D53">
        <f>Source!BI311</f>
        <v>1</v>
      </c>
      <c r="E53">
        <f>Source!FS311</f>
        <v>0</v>
      </c>
      <c r="F53" t="str">
        <f>Source!F311</f>
        <v>1.1-1-3269</v>
      </c>
      <c r="G53" t="str">
        <f>Source!G311</f>
        <v>(расход 1000шт на 100м2) Шурупы-саморезы кровельные оцинкованные с шайбой и уплотнительной прокладкой, размер 4,8х80 мм</v>
      </c>
      <c r="H53" t="str">
        <f>Source!H311</f>
        <v>100 шт.</v>
      </c>
      <c r="I53">
        <f>Source!I311</f>
        <v>20</v>
      </c>
      <c r="J53">
        <v>1</v>
      </c>
      <c r="K53">
        <f>Source!AC311</f>
        <v>33.03</v>
      </c>
      <c r="M53">
        <f>ROUND(K53*I53, 2)</f>
        <v>660.6</v>
      </c>
      <c r="N53">
        <f>Source!AC311*IF(Source!BC311&lt;&gt; 0, Source!BC311, 1)</f>
        <v>187.2801</v>
      </c>
      <c r="O53">
        <f>ROUND(N53*I53, 2)</f>
        <v>3745.6</v>
      </c>
      <c r="P53">
        <f>Source!AE311</f>
        <v>0</v>
      </c>
      <c r="R53">
        <f>ROUND(P53*I53, 2)</f>
        <v>0</v>
      </c>
      <c r="S53">
        <f>Source!AE311*IF(Source!BS311&lt;&gt; 0, Source!BS311, 1)</f>
        <v>0</v>
      </c>
      <c r="T53">
        <f>ROUND(S53*I53, 2)</f>
        <v>0</v>
      </c>
      <c r="U53">
        <v>3</v>
      </c>
      <c r="Z53">
        <f>Source!GF311</f>
        <v>-1444055964</v>
      </c>
      <c r="AA53">
        <v>-206984146</v>
      </c>
      <c r="AB53">
        <v>-262839174</v>
      </c>
    </row>
    <row r="54" spans="1:28" x14ac:dyDescent="0.2">
      <c r="A54">
        <v>20</v>
      </c>
      <c r="B54">
        <v>104</v>
      </c>
      <c r="C54">
        <v>3</v>
      </c>
      <c r="D54">
        <v>0</v>
      </c>
      <c r="E54">
        <f>SmtRes!AV104</f>
        <v>0</v>
      </c>
      <c r="F54" t="str">
        <f>SmtRes!I104</f>
        <v>1.1-1-1566</v>
      </c>
      <c r="G54" t="str">
        <f>SmtRes!K104</f>
        <v>Электроды, тип Э-42, 46, 50, диаметр 4 - 6 мм</v>
      </c>
      <c r="H54" t="str">
        <f>SmtRes!O104</f>
        <v>т</v>
      </c>
      <c r="I54">
        <f>SmtRes!Y104*Source!I312</f>
        <v>1.25E-4</v>
      </c>
      <c r="J54">
        <f>SmtRes!AO104</f>
        <v>1</v>
      </c>
      <c r="K54">
        <f>SmtRes!AE104</f>
        <v>7191.81</v>
      </c>
      <c r="L54">
        <f>SmtRes!DB104</f>
        <v>3.6</v>
      </c>
      <c r="M54">
        <f>ROUND(ROUND(L54*Source!I312, 6)*1, 2)</f>
        <v>0.9</v>
      </c>
      <c r="N54">
        <f>SmtRes!AA104</f>
        <v>153122.76999999999</v>
      </c>
      <c r="O54">
        <f>ROUND(ROUND(L54*Source!I312, 6)*SmtRes!DA104, 2)</f>
        <v>19.14</v>
      </c>
      <c r="P54">
        <f>SmtRes!AG104</f>
        <v>0</v>
      </c>
      <c r="Q54">
        <f>SmtRes!DC104</f>
        <v>0</v>
      </c>
      <c r="R54">
        <f>ROUND(ROUND(Q54*Source!I312, 6)*1, 2)</f>
        <v>0</v>
      </c>
      <c r="S54">
        <f>SmtRes!AC104</f>
        <v>0</v>
      </c>
      <c r="T54">
        <f>ROUND(ROUND(Q54*Source!I312, 6)*SmtRes!AK104, 2)</f>
        <v>0</v>
      </c>
      <c r="U54">
        <v>3</v>
      </c>
      <c r="Z54">
        <f>SmtRes!X104</f>
        <v>-352601598</v>
      </c>
      <c r="AA54">
        <v>650170584</v>
      </c>
      <c r="AB54">
        <v>1373797725</v>
      </c>
    </row>
    <row r="55" spans="1:28" x14ac:dyDescent="0.2">
      <c r="A55">
        <v>20</v>
      </c>
      <c r="B55">
        <v>103</v>
      </c>
      <c r="C55">
        <v>3</v>
      </c>
      <c r="D55">
        <v>0</v>
      </c>
      <c r="E55">
        <f>SmtRes!AV103</f>
        <v>0</v>
      </c>
      <c r="F55" t="str">
        <f>SmtRes!I103</f>
        <v>1.1-1-1003</v>
      </c>
      <c r="G55" t="str">
        <f>SmtRes!K103</f>
        <v>Резина техническая прессованная</v>
      </c>
      <c r="H55" t="str">
        <f>SmtRes!O103</f>
        <v>т</v>
      </c>
      <c r="I55">
        <f>SmtRes!Y103*Source!I312</f>
        <v>1.2999999999999999E-4</v>
      </c>
      <c r="J55">
        <f>SmtRes!AO103</f>
        <v>1</v>
      </c>
      <c r="K55">
        <f>SmtRes!AE103</f>
        <v>23120.53</v>
      </c>
      <c r="L55">
        <f>SmtRes!DB103</f>
        <v>12.02</v>
      </c>
      <c r="M55">
        <f>ROUND(ROUND(L55*Source!I312, 6)*1, 2)</f>
        <v>3.01</v>
      </c>
      <c r="N55">
        <f>SmtRes!AA103</f>
        <v>98823.39</v>
      </c>
      <c r="O55">
        <f>ROUND(ROUND(L55*Source!I312, 6)*SmtRes!DA103, 2)</f>
        <v>12.83</v>
      </c>
      <c r="P55">
        <f>SmtRes!AG103</f>
        <v>0</v>
      </c>
      <c r="Q55">
        <f>SmtRes!DC103</f>
        <v>0</v>
      </c>
      <c r="R55">
        <f>ROUND(ROUND(Q55*Source!I312, 6)*1, 2)</f>
        <v>0</v>
      </c>
      <c r="S55">
        <f>SmtRes!AC103</f>
        <v>0</v>
      </c>
      <c r="T55">
        <f>ROUND(ROUND(Q55*Source!I312, 6)*SmtRes!AK103, 2)</f>
        <v>0</v>
      </c>
      <c r="U55">
        <v>3</v>
      </c>
      <c r="Z55">
        <f>SmtRes!X103</f>
        <v>963748073</v>
      </c>
      <c r="AA55">
        <v>335738960</v>
      </c>
      <c r="AB55">
        <v>-933625790</v>
      </c>
    </row>
    <row r="56" spans="1:28" x14ac:dyDescent="0.2">
      <c r="A56">
        <f>Source!A313</f>
        <v>18</v>
      </c>
      <c r="B56">
        <v>313</v>
      </c>
      <c r="C56">
        <v>3</v>
      </c>
      <c r="D56">
        <f>Source!BI313</f>
        <v>1</v>
      </c>
      <c r="E56">
        <f>Source!FS313</f>
        <v>0</v>
      </c>
      <c r="F56" t="str">
        <f>Source!F313</f>
        <v>1.6-1-279</v>
      </c>
      <c r="G56" t="str">
        <f>Source!G313</f>
        <v>(Снегозадержатель) Отдельные конструктивные элементы с преобладанием гнутосварных профилей и круглых труб, средняя масса сборочных единиц до 0,1 т</v>
      </c>
      <c r="H56" t="str">
        <f>Source!H313</f>
        <v>т</v>
      </c>
      <c r="I56">
        <f>Source!I313</f>
        <v>0.15</v>
      </c>
      <c r="J56">
        <v>1</v>
      </c>
      <c r="K56">
        <f>Source!AC313</f>
        <v>21505.37</v>
      </c>
      <c r="M56">
        <f>ROUND(K56*I56, 2)</f>
        <v>3225.81</v>
      </c>
      <c r="N56">
        <f>Source!AC313*IF(Source!BC313&lt;&gt; 0, Source!BC313, 1)</f>
        <v>184085.96720000001</v>
      </c>
      <c r="O56">
        <f>ROUND(N56*I56, 2)</f>
        <v>27612.9</v>
      </c>
      <c r="P56">
        <f>Source!AE313</f>
        <v>0</v>
      </c>
      <c r="R56">
        <f>ROUND(P56*I56, 2)</f>
        <v>0</v>
      </c>
      <c r="S56">
        <f>Source!AE313*IF(Source!BS313&lt;&gt; 0, Source!BS313, 1)</f>
        <v>0</v>
      </c>
      <c r="T56">
        <f>ROUND(S56*I56, 2)</f>
        <v>0</v>
      </c>
      <c r="U56">
        <v>3</v>
      </c>
      <c r="Z56">
        <f>Source!GF313</f>
        <v>-1192796164</v>
      </c>
      <c r="AA56">
        <v>-1377643603</v>
      </c>
      <c r="AB56">
        <v>-2027194647</v>
      </c>
    </row>
    <row r="57" spans="1:28" x14ac:dyDescent="0.2">
      <c r="A57">
        <f>Source!A375</f>
        <v>3</v>
      </c>
      <c r="B57">
        <v>375</v>
      </c>
      <c r="G57" t="str">
        <f>Source!G375</f>
        <v>Инженерные сети</v>
      </c>
    </row>
    <row r="58" spans="1:28" x14ac:dyDescent="0.2">
      <c r="A58">
        <f>Source!A379</f>
        <v>4</v>
      </c>
      <c r="B58">
        <v>379</v>
      </c>
      <c r="G58" t="str">
        <f>Source!G379</f>
        <v>Электромонтажные работы</v>
      </c>
    </row>
    <row r="59" spans="1:28" x14ac:dyDescent="0.2">
      <c r="A59">
        <f>Source!A383</f>
        <v>5</v>
      </c>
      <c r="B59">
        <v>383</v>
      </c>
      <c r="G59" t="str">
        <f>Source!G383</f>
        <v>Прокладка силовых и осветительных кабельных линий</v>
      </c>
    </row>
    <row r="60" spans="1:28" x14ac:dyDescent="0.2">
      <c r="A60">
        <f>Source!A388</f>
        <v>18</v>
      </c>
      <c r="B60">
        <v>388</v>
      </c>
      <c r="C60">
        <v>3</v>
      </c>
      <c r="D60">
        <f>Source!BI388</f>
        <v>2</v>
      </c>
      <c r="E60">
        <f>Source!FS388</f>
        <v>0</v>
      </c>
      <c r="F60" t="str">
        <f>Source!F388</f>
        <v>1.21-5-440</v>
      </c>
      <c r="G60" t="str">
        <f>Source!G388</f>
        <v>Рукава металлические из стальной оцинкованной ленты, негерметичные, простого профиля, марка РЗ-ЦХ, диаметр условный 50 мм</v>
      </c>
      <c r="H60" t="str">
        <f>Source!H388</f>
        <v>м</v>
      </c>
      <c r="I60">
        <f>Source!I388</f>
        <v>30</v>
      </c>
      <c r="J60">
        <v>1</v>
      </c>
      <c r="K60">
        <f>Source!AC388</f>
        <v>30.58</v>
      </c>
      <c r="M60">
        <f t="shared" ref="M60:M66" si="0">ROUND(K60*I60, 2)</f>
        <v>917.4</v>
      </c>
      <c r="N60">
        <f>Source!AC388*IF(Source!BC388&lt;&gt; 0, Source!BC388, 1)</f>
        <v>148.61879999999999</v>
      </c>
      <c r="O60">
        <f t="shared" ref="O60:O66" si="1">ROUND(N60*I60, 2)</f>
        <v>4458.5600000000004</v>
      </c>
      <c r="P60">
        <f>Source!AE388</f>
        <v>0</v>
      </c>
      <c r="R60">
        <f t="shared" ref="R60:R66" si="2">ROUND(P60*I60, 2)</f>
        <v>0</v>
      </c>
      <c r="S60">
        <f>Source!AE388*IF(Source!BS388&lt;&gt; 0, Source!BS388, 1)</f>
        <v>0</v>
      </c>
      <c r="T60">
        <f t="shared" ref="T60:T66" si="3">ROUND(S60*I60, 2)</f>
        <v>0</v>
      </c>
      <c r="U60">
        <v>3</v>
      </c>
      <c r="Z60">
        <f>Source!GF388</f>
        <v>-375359554</v>
      </c>
      <c r="AA60">
        <v>-1540308956</v>
      </c>
      <c r="AB60">
        <v>-1810842999</v>
      </c>
    </row>
    <row r="61" spans="1:28" x14ac:dyDescent="0.2">
      <c r="A61">
        <f>Source!A390</f>
        <v>18</v>
      </c>
      <c r="B61">
        <v>390</v>
      </c>
      <c r="C61">
        <v>3</v>
      </c>
      <c r="D61">
        <f>Source!BI390</f>
        <v>2</v>
      </c>
      <c r="E61">
        <f>Source!FS390</f>
        <v>0</v>
      </c>
      <c r="F61" t="str">
        <f>Source!F390</f>
        <v>1.23-8-648</v>
      </c>
      <c r="G61" t="str">
        <f>Source!G390</f>
        <v>Кабели силовые с медными жилами огнестойкие, с изоляцией и оболочкой из поливинилхлоридных композиций пониженной пожароопасности, с низким дымо- и газовыделением, напряжение 1000 В, марка ВВГнг-FRLS, число жил и сечение 4х50 мм2</v>
      </c>
      <c r="H61" t="str">
        <f>Source!H390</f>
        <v>км</v>
      </c>
      <c r="I61">
        <f>Source!I390</f>
        <v>2.9999999999999995E-2</v>
      </c>
      <c r="J61">
        <v>1</v>
      </c>
      <c r="K61">
        <f>Source!AC390</f>
        <v>263677.08</v>
      </c>
      <c r="M61">
        <f t="shared" si="0"/>
        <v>7910.31</v>
      </c>
      <c r="N61">
        <f>Source!AC390*IF(Source!BC390&lt;&gt; 0, Source!BC390, 1)</f>
        <v>1711264.2492000002</v>
      </c>
      <c r="O61">
        <f t="shared" si="1"/>
        <v>51337.93</v>
      </c>
      <c r="P61">
        <f>Source!AE390</f>
        <v>0</v>
      </c>
      <c r="R61">
        <f t="shared" si="2"/>
        <v>0</v>
      </c>
      <c r="S61">
        <f>Source!AE390*IF(Source!BS390&lt;&gt; 0, Source!BS390, 1)</f>
        <v>0</v>
      </c>
      <c r="T61">
        <f t="shared" si="3"/>
        <v>0</v>
      </c>
      <c r="U61">
        <v>3</v>
      </c>
      <c r="Z61">
        <f>Source!GF390</f>
        <v>-1413987849</v>
      </c>
      <c r="AA61">
        <v>-429024880</v>
      </c>
      <c r="AB61">
        <v>1775793089</v>
      </c>
    </row>
    <row r="62" spans="1:28" x14ac:dyDescent="0.2">
      <c r="A62">
        <f>Source!A392</f>
        <v>18</v>
      </c>
      <c r="B62">
        <v>392</v>
      </c>
      <c r="C62">
        <v>3</v>
      </c>
      <c r="D62">
        <f>Source!BI392</f>
        <v>2</v>
      </c>
      <c r="E62">
        <f>Source!FS392</f>
        <v>0</v>
      </c>
      <c r="F62" t="str">
        <f>Source!F392</f>
        <v>1.21-5-935</v>
      </c>
      <c r="G62" t="str">
        <f>Source!G392</f>
        <v>Коробки распаечные, серия "Tyco", из полистирола, открытой установки, степень защиты IP55, 4 ввода, диаметр 80 мм, высота 50 мм, артикул 67025</v>
      </c>
      <c r="H62" t="str">
        <f>Source!H392</f>
        <v>шт.</v>
      </c>
      <c r="I62">
        <f>Source!I392</f>
        <v>7</v>
      </c>
      <c r="J62">
        <v>1</v>
      </c>
      <c r="K62">
        <f>Source!AC392</f>
        <v>10.01</v>
      </c>
      <c r="M62">
        <f t="shared" si="0"/>
        <v>70.069999999999993</v>
      </c>
      <c r="N62">
        <f>Source!AC392*IF(Source!BC392&lt;&gt; 0, Source!BC392, 1)</f>
        <v>32.732700000000001</v>
      </c>
      <c r="O62">
        <f t="shared" si="1"/>
        <v>229.13</v>
      </c>
      <c r="P62">
        <f>Source!AE392</f>
        <v>0</v>
      </c>
      <c r="R62">
        <f t="shared" si="2"/>
        <v>0</v>
      </c>
      <c r="S62">
        <f>Source!AE392*IF(Source!BS392&lt;&gt; 0, Source!BS392, 1)</f>
        <v>0</v>
      </c>
      <c r="T62">
        <f t="shared" si="3"/>
        <v>0</v>
      </c>
      <c r="U62">
        <v>3</v>
      </c>
      <c r="Z62">
        <f>Source!GF392</f>
        <v>-273532050</v>
      </c>
      <c r="AA62">
        <v>334227301</v>
      </c>
      <c r="AB62">
        <v>1995719846</v>
      </c>
    </row>
    <row r="63" spans="1:28" x14ac:dyDescent="0.2">
      <c r="A63">
        <f>Source!A393</f>
        <v>18</v>
      </c>
      <c r="B63">
        <v>393</v>
      </c>
      <c r="C63">
        <v>3</v>
      </c>
      <c r="D63">
        <f>Source!BI393</f>
        <v>2</v>
      </c>
      <c r="E63">
        <f>Source!FS393</f>
        <v>0</v>
      </c>
      <c r="F63" t="str">
        <f>Source!F393</f>
        <v>1.12-5-373</v>
      </c>
      <c r="G63" t="str">
        <f>Source!G393</f>
        <v>Трубы электротехнические гофрированные, поливинилхлоридные, негорючие, с зондом, наружный диаметр 25 мм</v>
      </c>
      <c r="H63" t="str">
        <f>Source!H393</f>
        <v>м</v>
      </c>
      <c r="I63">
        <f>Source!I393</f>
        <v>285.59999999999997</v>
      </c>
      <c r="J63">
        <v>1</v>
      </c>
      <c r="K63">
        <f>Source!AC393</f>
        <v>5.19</v>
      </c>
      <c r="M63">
        <f t="shared" si="0"/>
        <v>1482.26</v>
      </c>
      <c r="N63">
        <f>Source!AC393*IF(Source!BC393&lt;&gt; 0, Source!BC393, 1)</f>
        <v>30.828600000000005</v>
      </c>
      <c r="O63">
        <f t="shared" si="1"/>
        <v>8804.65</v>
      </c>
      <c r="P63">
        <f>Source!AE393</f>
        <v>0</v>
      </c>
      <c r="R63">
        <f t="shared" si="2"/>
        <v>0</v>
      </c>
      <c r="S63">
        <f>Source!AE393*IF(Source!BS393&lt;&gt; 0, Source!BS393, 1)</f>
        <v>0</v>
      </c>
      <c r="T63">
        <f t="shared" si="3"/>
        <v>0</v>
      </c>
      <c r="U63">
        <v>3</v>
      </c>
      <c r="Z63">
        <f>Source!GF393</f>
        <v>6840454</v>
      </c>
      <c r="AA63">
        <v>-337584011</v>
      </c>
      <c r="AB63">
        <v>-1681016378</v>
      </c>
    </row>
    <row r="64" spans="1:28" x14ac:dyDescent="0.2">
      <c r="A64">
        <f>Source!A394</f>
        <v>18</v>
      </c>
      <c r="B64">
        <v>394</v>
      </c>
      <c r="C64">
        <v>3</v>
      </c>
      <c r="D64">
        <f>Source!BI394</f>
        <v>2</v>
      </c>
      <c r="E64">
        <f>Source!FS394</f>
        <v>0</v>
      </c>
      <c r="F64" t="str">
        <f>Source!F394</f>
        <v>1.21-5-1137</v>
      </c>
      <c r="G64" t="str">
        <f>Source!G394</f>
        <v>Держатели пластиковые с защелкой для крепления труб, рукавов и гибких вводов диаметром 25 мм</v>
      </c>
      <c r="H64" t="str">
        <f>Source!H394</f>
        <v>100 шт.</v>
      </c>
      <c r="I64">
        <f>Source!I394</f>
        <v>2.8</v>
      </c>
      <c r="J64">
        <v>1</v>
      </c>
      <c r="K64">
        <f>Source!AC394</f>
        <v>154.37</v>
      </c>
      <c r="M64">
        <f t="shared" si="0"/>
        <v>432.24</v>
      </c>
      <c r="N64">
        <f>Source!AC394*IF(Source!BC394&lt;&gt; 0, Source!BC394, 1)</f>
        <v>296.3904</v>
      </c>
      <c r="O64">
        <f t="shared" si="1"/>
        <v>829.89</v>
      </c>
      <c r="P64">
        <f>Source!AE394</f>
        <v>0</v>
      </c>
      <c r="R64">
        <f t="shared" si="2"/>
        <v>0</v>
      </c>
      <c r="S64">
        <f>Source!AE394*IF(Source!BS394&lt;&gt; 0, Source!BS394, 1)</f>
        <v>0</v>
      </c>
      <c r="T64">
        <f t="shared" si="3"/>
        <v>0</v>
      </c>
      <c r="U64">
        <v>3</v>
      </c>
      <c r="Z64">
        <f>Source!GF394</f>
        <v>-1207106658</v>
      </c>
      <c r="AA64">
        <v>-584049032</v>
      </c>
      <c r="AB64">
        <v>-1397022078</v>
      </c>
    </row>
    <row r="65" spans="1:28" x14ac:dyDescent="0.2">
      <c r="A65">
        <f>Source!A396</f>
        <v>18</v>
      </c>
      <c r="B65">
        <v>396</v>
      </c>
      <c r="C65">
        <v>3</v>
      </c>
      <c r="D65">
        <f>Source!BI396</f>
        <v>2</v>
      </c>
      <c r="E65">
        <f>Source!FS396</f>
        <v>0</v>
      </c>
      <c r="F65" t="str">
        <f>Source!F396</f>
        <v>1.23-8-389</v>
      </c>
      <c r="G65" t="str">
        <f>Source!G396</f>
        <v>Кабели силовые с медными жилами, напряжение 660 В, марка ВВГнг(А)-LS, число жил и сечение 3х1,5 мм2</v>
      </c>
      <c r="H65" t="str">
        <f>Source!H396</f>
        <v>км</v>
      </c>
      <c r="I65">
        <f>Source!I396</f>
        <v>0.21</v>
      </c>
      <c r="J65">
        <v>1</v>
      </c>
      <c r="K65">
        <f>Source!AC396</f>
        <v>6747.27</v>
      </c>
      <c r="M65">
        <f t="shared" si="0"/>
        <v>1416.93</v>
      </c>
      <c r="N65">
        <f>Source!AC396*IF(Source!BC396&lt;&gt; 0, Source!BC396, 1)</f>
        <v>49052.652900000001</v>
      </c>
      <c r="O65">
        <f t="shared" si="1"/>
        <v>10301.06</v>
      </c>
      <c r="P65">
        <f>Source!AE396</f>
        <v>0</v>
      </c>
      <c r="R65">
        <f t="shared" si="2"/>
        <v>0</v>
      </c>
      <c r="S65">
        <f>Source!AE396*IF(Source!BS396&lt;&gt; 0, Source!BS396, 1)</f>
        <v>0</v>
      </c>
      <c r="T65">
        <f t="shared" si="3"/>
        <v>0</v>
      </c>
      <c r="U65">
        <v>3</v>
      </c>
      <c r="Z65">
        <f>Source!GF396</f>
        <v>2132592255</v>
      </c>
      <c r="AA65">
        <v>-752497616</v>
      </c>
      <c r="AB65">
        <v>-421088697</v>
      </c>
    </row>
    <row r="66" spans="1:28" x14ac:dyDescent="0.2">
      <c r="A66">
        <f>Source!A397</f>
        <v>18</v>
      </c>
      <c r="B66">
        <v>397</v>
      </c>
      <c r="C66">
        <v>3</v>
      </c>
      <c r="D66">
        <f>Source!BI397</f>
        <v>2</v>
      </c>
      <c r="E66">
        <f>Source!FS397</f>
        <v>0</v>
      </c>
      <c r="F66" t="str">
        <f>Source!F397</f>
        <v>1.23-8-390</v>
      </c>
      <c r="G66" t="str">
        <f>Source!G397</f>
        <v>Кабели силовые с медными жилами, напряжение 660 В, марка ВВГнг(А)-LS, число жил и сечение 3х2,5 мм2</v>
      </c>
      <c r="H66" t="str">
        <f>Source!H397</f>
        <v>км</v>
      </c>
      <c r="I66">
        <f>Source!I397</f>
        <v>6.9999999999999993E-2</v>
      </c>
      <c r="J66">
        <v>1</v>
      </c>
      <c r="K66">
        <f>Source!AC397</f>
        <v>11394.78</v>
      </c>
      <c r="M66">
        <f t="shared" si="0"/>
        <v>797.63</v>
      </c>
      <c r="N66">
        <f>Source!AC397*IF(Source!BC397&lt;&gt; 0, Source!BC397, 1)</f>
        <v>73496.331000000006</v>
      </c>
      <c r="O66">
        <f t="shared" si="1"/>
        <v>5144.74</v>
      </c>
      <c r="P66">
        <f>Source!AE397</f>
        <v>0</v>
      </c>
      <c r="R66">
        <f t="shared" si="2"/>
        <v>0</v>
      </c>
      <c r="S66">
        <f>Source!AE397*IF(Source!BS397&lt;&gt; 0, Source!BS397, 1)</f>
        <v>0</v>
      </c>
      <c r="T66">
        <f t="shared" si="3"/>
        <v>0</v>
      </c>
      <c r="U66">
        <v>3</v>
      </c>
      <c r="Z66">
        <f>Source!GF397</f>
        <v>2080889989</v>
      </c>
      <c r="AA66">
        <v>444351428</v>
      </c>
      <c r="AB66">
        <v>1969944403</v>
      </c>
    </row>
    <row r="67" spans="1:28" x14ac:dyDescent="0.2">
      <c r="A67">
        <f>Source!A429</f>
        <v>5</v>
      </c>
      <c r="B67">
        <v>429</v>
      </c>
      <c r="G67" t="str">
        <f>Source!G429</f>
        <v>Установка электрооборудования</v>
      </c>
    </row>
    <row r="68" spans="1:28" x14ac:dyDescent="0.2">
      <c r="A68">
        <f>Source!A434</f>
        <v>18</v>
      </c>
      <c r="B68">
        <v>434</v>
      </c>
      <c r="C68">
        <v>3</v>
      </c>
      <c r="D68">
        <f>Source!BI434</f>
        <v>2</v>
      </c>
      <c r="E68">
        <f>Source!FS434</f>
        <v>0</v>
      </c>
      <c r="F68" t="str">
        <f>Source!F434</f>
        <v>1.21-4-256</v>
      </c>
      <c r="G68" t="str">
        <f>Source!G434</f>
        <v>Щитки под автоматические выключатели, серия "Tyco", для открытой проводки на 12 модулей, из полистирола, размеры 280х190х93 мм, степень защиты IP40, с дверцей, с шиной заземления и дин-рейкой, артикул 68012</v>
      </c>
      <c r="H68" t="str">
        <f>Source!H434</f>
        <v>шт.</v>
      </c>
      <c r="I68">
        <f>Source!I434</f>
        <v>1</v>
      </c>
      <c r="J68">
        <v>1</v>
      </c>
      <c r="K68">
        <f>Source!AC434</f>
        <v>80.400000000000006</v>
      </c>
      <c r="M68">
        <f t="shared" ref="M68:M73" si="4">ROUND(K68*I68, 2)</f>
        <v>80.400000000000006</v>
      </c>
      <c r="N68">
        <f>Source!AC434*IF(Source!BC434&lt;&gt; 0, Source!BC434, 1)</f>
        <v>716.36400000000003</v>
      </c>
      <c r="O68">
        <f t="shared" ref="O68:O73" si="5">ROUND(N68*I68, 2)</f>
        <v>716.36</v>
      </c>
      <c r="P68">
        <f>Source!AE434</f>
        <v>0</v>
      </c>
      <c r="R68">
        <f t="shared" ref="R68:R73" si="6">ROUND(P68*I68, 2)</f>
        <v>0</v>
      </c>
      <c r="S68">
        <f>Source!AE434*IF(Source!BS434&lt;&gt; 0, Source!BS434, 1)</f>
        <v>0</v>
      </c>
      <c r="T68">
        <f t="shared" ref="T68:T73" si="7">ROUND(S68*I68, 2)</f>
        <v>0</v>
      </c>
      <c r="U68">
        <v>3</v>
      </c>
      <c r="Z68">
        <f>Source!GF434</f>
        <v>-2035178995</v>
      </c>
      <c r="AA68">
        <v>1530826256</v>
      </c>
      <c r="AB68">
        <v>-1955938495</v>
      </c>
    </row>
    <row r="69" spans="1:28" x14ac:dyDescent="0.2">
      <c r="A69">
        <f>Source!A436</f>
        <v>18</v>
      </c>
      <c r="B69">
        <v>436</v>
      </c>
      <c r="C69">
        <v>3</v>
      </c>
      <c r="D69">
        <f>Source!BI436</f>
        <v>2</v>
      </c>
      <c r="E69">
        <f>Source!FS436</f>
        <v>0</v>
      </c>
      <c r="F69" t="str">
        <f>Source!F436</f>
        <v>1.21-5-477</v>
      </c>
      <c r="G69" t="str">
        <f>Source!G436</f>
        <v>Выключатели автоматические 3 полюсные на ток до 63 А тип ВА 61-29</v>
      </c>
      <c r="H69" t="str">
        <f>Source!H436</f>
        <v>шт.</v>
      </c>
      <c r="I69">
        <f>Source!I436</f>
        <v>3</v>
      </c>
      <c r="J69">
        <v>1</v>
      </c>
      <c r="K69">
        <f>Source!AC436</f>
        <v>105.01</v>
      </c>
      <c r="M69">
        <f t="shared" si="4"/>
        <v>315.02999999999997</v>
      </c>
      <c r="N69">
        <f>Source!AC436*IF(Source!BC436&lt;&gt; 0, Source!BC436, 1)</f>
        <v>947.1902</v>
      </c>
      <c r="O69">
        <f t="shared" si="5"/>
        <v>2841.57</v>
      </c>
      <c r="P69">
        <f>Source!AE436</f>
        <v>0</v>
      </c>
      <c r="R69">
        <f t="shared" si="6"/>
        <v>0</v>
      </c>
      <c r="S69">
        <f>Source!AE436*IF(Source!BS436&lt;&gt; 0, Source!BS436, 1)</f>
        <v>0</v>
      </c>
      <c r="T69">
        <f t="shared" si="7"/>
        <v>0</v>
      </c>
      <c r="U69">
        <v>3</v>
      </c>
      <c r="Z69">
        <f>Source!GF436</f>
        <v>1303345406</v>
      </c>
      <c r="AA69">
        <v>-1272692725</v>
      </c>
      <c r="AB69">
        <v>531493251</v>
      </c>
    </row>
    <row r="70" spans="1:28" x14ac:dyDescent="0.2">
      <c r="A70">
        <f>Source!A437</f>
        <v>18</v>
      </c>
      <c r="B70">
        <v>437</v>
      </c>
      <c r="C70">
        <v>3</v>
      </c>
      <c r="D70">
        <f>Source!BI437</f>
        <v>2</v>
      </c>
      <c r="E70">
        <f>Source!FS437</f>
        <v>0</v>
      </c>
      <c r="F70" t="str">
        <f>Source!F437</f>
        <v>1.21-5-930</v>
      </c>
      <c r="G70" t="str">
        <f>Source!G437</f>
        <v>Выключатель автоматический, управляемый дифференциальным током, без защиты от сверхтоков (УЗО), 2 полюса, модульный, характеристика срабатывания А, номинальный ток/номинальный отключающий дифференциальный ток 16 А/10 мА; 25 А, 32 А, 40 А/30 мА</v>
      </c>
      <c r="H70" t="str">
        <f>Source!H437</f>
        <v>шт.</v>
      </c>
      <c r="I70">
        <f>Source!I437</f>
        <v>1</v>
      </c>
      <c r="J70">
        <v>1</v>
      </c>
      <c r="K70">
        <f>Source!AC437</f>
        <v>917.23</v>
      </c>
      <c r="M70">
        <f t="shared" si="4"/>
        <v>917.23</v>
      </c>
      <c r="N70">
        <f>Source!AC437*IF(Source!BC437&lt;&gt; 0, Source!BC437, 1)</f>
        <v>5622.6198999999997</v>
      </c>
      <c r="O70">
        <f t="shared" si="5"/>
        <v>5622.62</v>
      </c>
      <c r="P70">
        <f>Source!AE437</f>
        <v>0</v>
      </c>
      <c r="R70">
        <f t="shared" si="6"/>
        <v>0</v>
      </c>
      <c r="S70">
        <f>Source!AE437*IF(Source!BS437&lt;&gt; 0, Source!BS437, 1)</f>
        <v>0</v>
      </c>
      <c r="T70">
        <f t="shared" si="7"/>
        <v>0</v>
      </c>
      <c r="U70">
        <v>3</v>
      </c>
      <c r="Z70">
        <f>Source!GF437</f>
        <v>-707863890</v>
      </c>
      <c r="AA70">
        <v>-1144179559</v>
      </c>
      <c r="AB70">
        <v>1213199017</v>
      </c>
    </row>
    <row r="71" spans="1:28" x14ac:dyDescent="0.2">
      <c r="A71">
        <f>Source!A438</f>
        <v>18</v>
      </c>
      <c r="B71">
        <v>438</v>
      </c>
      <c r="C71">
        <v>3</v>
      </c>
      <c r="D71">
        <f>Source!BI438</f>
        <v>2</v>
      </c>
      <c r="E71">
        <f>Source!FS438</f>
        <v>0</v>
      </c>
      <c r="F71" t="str">
        <f>Source!F438</f>
        <v>1.21-5-1005</v>
      </c>
      <c r="G71" t="str">
        <f>Source!G438</f>
        <v>DIN-рейки для установки низковольтной аппаратуры в электроконструкциях, размеры 7,5х35х300 мм, тип 10101</v>
      </c>
      <c r="H71" t="str">
        <f>Source!H438</f>
        <v>шт.</v>
      </c>
      <c r="I71">
        <f>Source!I438</f>
        <v>1</v>
      </c>
      <c r="J71">
        <v>1</v>
      </c>
      <c r="K71">
        <f>Source!AC438</f>
        <v>8.17</v>
      </c>
      <c r="M71">
        <f t="shared" si="4"/>
        <v>8.17</v>
      </c>
      <c r="N71">
        <f>Source!AC438*IF(Source!BC438&lt;&gt; 0, Source!BC438, 1)</f>
        <v>20.833499999999997</v>
      </c>
      <c r="O71">
        <f t="shared" si="5"/>
        <v>20.83</v>
      </c>
      <c r="P71">
        <f>Source!AE438</f>
        <v>0</v>
      </c>
      <c r="R71">
        <f t="shared" si="6"/>
        <v>0</v>
      </c>
      <c r="S71">
        <f>Source!AE438*IF(Source!BS438&lt;&gt; 0, Source!BS438, 1)</f>
        <v>0</v>
      </c>
      <c r="T71">
        <f t="shared" si="7"/>
        <v>0</v>
      </c>
      <c r="U71">
        <v>3</v>
      </c>
      <c r="Z71">
        <f>Source!GF438</f>
        <v>1428670954</v>
      </c>
      <c r="AA71">
        <v>-1673255094</v>
      </c>
      <c r="AB71">
        <v>-1111834011</v>
      </c>
    </row>
    <row r="72" spans="1:28" x14ac:dyDescent="0.2">
      <c r="A72">
        <f>Source!A440</f>
        <v>18</v>
      </c>
      <c r="B72">
        <v>440</v>
      </c>
      <c r="C72">
        <v>3</v>
      </c>
      <c r="D72">
        <f>Source!BI440</f>
        <v>2</v>
      </c>
      <c r="E72">
        <f>Source!FS440</f>
        <v>0</v>
      </c>
      <c r="F72" t="str">
        <f>Source!F440</f>
        <v>1.21-5-931</v>
      </c>
      <c r="G72" t="str">
        <f>Source!G440</f>
        <v>Выключатель автоматический, управляемый дифференциальным током, без защиты от сверхтоков (УЗО), 4 полюса, модульный, характеристика срабатывания А, номинальный ток 25 А, 40 А, 63 А, номинальный отключающий дифференциальный ток 30 мА</v>
      </c>
      <c r="H72" t="str">
        <f>Source!H440</f>
        <v>шт.</v>
      </c>
      <c r="I72">
        <f>Source!I440</f>
        <v>1</v>
      </c>
      <c r="J72">
        <v>1</v>
      </c>
      <c r="K72">
        <f>Source!AC440</f>
        <v>1309.6099999999999</v>
      </c>
      <c r="M72">
        <f t="shared" si="4"/>
        <v>1309.6099999999999</v>
      </c>
      <c r="N72">
        <f>Source!AC440*IF(Source!BC440&lt;&gt; 0, Source!BC440, 1)</f>
        <v>7111.1822999999995</v>
      </c>
      <c r="O72">
        <f t="shared" si="5"/>
        <v>7111.18</v>
      </c>
      <c r="P72">
        <f>Source!AE440</f>
        <v>0</v>
      </c>
      <c r="R72">
        <f t="shared" si="6"/>
        <v>0</v>
      </c>
      <c r="S72">
        <f>Source!AE440*IF(Source!BS440&lt;&gt; 0, Source!BS440, 1)</f>
        <v>0</v>
      </c>
      <c r="T72">
        <f t="shared" si="7"/>
        <v>0</v>
      </c>
      <c r="U72">
        <v>3</v>
      </c>
      <c r="Z72">
        <f>Source!GF440</f>
        <v>152167439</v>
      </c>
      <c r="AA72">
        <v>986610778</v>
      </c>
      <c r="AB72">
        <v>-477929081</v>
      </c>
    </row>
    <row r="73" spans="1:28" x14ac:dyDescent="0.2">
      <c r="A73">
        <f>Source!A441</f>
        <v>18</v>
      </c>
      <c r="B73">
        <v>441</v>
      </c>
      <c r="C73">
        <v>3</v>
      </c>
      <c r="D73">
        <f>Source!BI441</f>
        <v>2</v>
      </c>
      <c r="E73">
        <f>Source!FS441</f>
        <v>0</v>
      </c>
      <c r="F73" t="str">
        <f>Source!F441</f>
        <v>1.21-5-1235</v>
      </c>
      <c r="G73" t="str">
        <f>Source!G441</f>
        <v>DIN-рейки для установки низковольтной аппаратуры в электроконструкциях, размеры 15х35х2000 мм, толщина 1,5 мм</v>
      </c>
      <c r="H73" t="str">
        <f>Source!H441</f>
        <v>шт.</v>
      </c>
      <c r="I73">
        <f>Source!I441</f>
        <v>1</v>
      </c>
      <c r="J73">
        <v>1</v>
      </c>
      <c r="K73">
        <f>Source!AC441</f>
        <v>121.38</v>
      </c>
      <c r="M73">
        <f t="shared" si="4"/>
        <v>121.38</v>
      </c>
      <c r="N73">
        <f>Source!AC441*IF(Source!BC441&lt;&gt; 0, Source!BC441, 1)</f>
        <v>950.40539999999999</v>
      </c>
      <c r="O73">
        <f t="shared" si="5"/>
        <v>950.41</v>
      </c>
      <c r="P73">
        <f>Source!AE441</f>
        <v>0</v>
      </c>
      <c r="R73">
        <f t="shared" si="6"/>
        <v>0</v>
      </c>
      <c r="S73">
        <f>Source!AE441*IF(Source!BS441&lt;&gt; 0, Source!BS441, 1)</f>
        <v>0</v>
      </c>
      <c r="T73">
        <f t="shared" si="7"/>
        <v>0</v>
      </c>
      <c r="U73">
        <v>3</v>
      </c>
      <c r="Z73">
        <f>Source!GF441</f>
        <v>1699826150</v>
      </c>
      <c r="AA73">
        <v>806325321</v>
      </c>
      <c r="AB73">
        <v>1228124203</v>
      </c>
    </row>
    <row r="74" spans="1:28" x14ac:dyDescent="0.2">
      <c r="A74">
        <f>Source!A473</f>
        <v>5</v>
      </c>
      <c r="B74">
        <v>473</v>
      </c>
      <c r="G74" t="str">
        <f>Source!G473</f>
        <v>Установка осветительной арматуры</v>
      </c>
    </row>
    <row r="75" spans="1:28" x14ac:dyDescent="0.2">
      <c r="A75">
        <f>Source!A478</f>
        <v>18</v>
      </c>
      <c r="B75">
        <v>478</v>
      </c>
      <c r="C75">
        <v>3</v>
      </c>
      <c r="D75">
        <f>Source!BI478</f>
        <v>2</v>
      </c>
      <c r="E75">
        <f>Source!FS478</f>
        <v>0</v>
      </c>
      <c r="F75" t="str">
        <f>Source!F478</f>
        <v>1.21-5-1058</v>
      </c>
      <c r="G75" t="str">
        <f>Source!G478</f>
        <v>Выключатели, серия "Этюд", напряжение 250 В, сила тока 10 А, открытой установки, одноклавишные, тип ВА10-001</v>
      </c>
      <c r="H75" t="str">
        <f>Source!H478</f>
        <v>шт.</v>
      </c>
      <c r="I75">
        <f>Source!I478</f>
        <v>1</v>
      </c>
      <c r="J75">
        <v>1</v>
      </c>
      <c r="K75">
        <f>Source!AC478</f>
        <v>16.72</v>
      </c>
      <c r="M75">
        <f t="shared" ref="M75:M80" si="8">ROUND(K75*I75, 2)</f>
        <v>16.72</v>
      </c>
      <c r="N75">
        <f>Source!AC478*IF(Source!BC478&lt;&gt; 0, Source!BC478, 1)</f>
        <v>109.68319999999999</v>
      </c>
      <c r="O75">
        <f t="shared" ref="O75:O80" si="9">ROUND(N75*I75, 2)</f>
        <v>109.68</v>
      </c>
      <c r="P75">
        <f>Source!AE478</f>
        <v>0</v>
      </c>
      <c r="R75">
        <f t="shared" ref="R75:R80" si="10">ROUND(P75*I75, 2)</f>
        <v>0</v>
      </c>
      <c r="S75">
        <f>Source!AE478*IF(Source!BS478&lt;&gt; 0, Source!BS478, 1)</f>
        <v>0</v>
      </c>
      <c r="T75">
        <f t="shared" ref="T75:T80" si="11">ROUND(S75*I75, 2)</f>
        <v>0</v>
      </c>
      <c r="U75">
        <v>3</v>
      </c>
      <c r="Z75">
        <f>Source!GF478</f>
        <v>-495089539</v>
      </c>
      <c r="AA75">
        <v>-1164835461</v>
      </c>
      <c r="AB75">
        <v>2060341114</v>
      </c>
    </row>
    <row r="76" spans="1:28" x14ac:dyDescent="0.2">
      <c r="A76">
        <f>Source!A480</f>
        <v>18</v>
      </c>
      <c r="B76">
        <v>480</v>
      </c>
      <c r="C76">
        <v>3</v>
      </c>
      <c r="D76">
        <f>Source!BI480</f>
        <v>2</v>
      </c>
      <c r="E76">
        <f>Source!FS480</f>
        <v>0</v>
      </c>
      <c r="F76" t="str">
        <f>Source!F480</f>
        <v>1.21-5-947</v>
      </c>
      <c r="G76" t="str">
        <f>Source!G480</f>
        <v>Розетки промышленные для монтажа на поверхность, фирма "АВВ", брызгозащищенные, тип 432RS6, степень защиты IP44, ток 32 А, напряжение 415 В</v>
      </c>
      <c r="H76" t="str">
        <f>Source!H480</f>
        <v>шт.</v>
      </c>
      <c r="I76">
        <f>Source!I480</f>
        <v>1</v>
      </c>
      <c r="J76">
        <v>1</v>
      </c>
      <c r="K76">
        <f>Source!AC480</f>
        <v>273.66000000000003</v>
      </c>
      <c r="M76">
        <f t="shared" si="8"/>
        <v>273.66000000000003</v>
      </c>
      <c r="N76">
        <f>Source!AC480*IF(Source!BC480&lt;&gt; 0, Source!BC480, 1)</f>
        <v>1160.3184000000001</v>
      </c>
      <c r="O76">
        <f t="shared" si="9"/>
        <v>1160.32</v>
      </c>
      <c r="P76">
        <f>Source!AE480</f>
        <v>0</v>
      </c>
      <c r="R76">
        <f t="shared" si="10"/>
        <v>0</v>
      </c>
      <c r="S76">
        <f>Source!AE480*IF(Source!BS480&lt;&gt; 0, Source!BS480, 1)</f>
        <v>0</v>
      </c>
      <c r="T76">
        <f t="shared" si="11"/>
        <v>0</v>
      </c>
      <c r="U76">
        <v>3</v>
      </c>
      <c r="Z76">
        <f>Source!GF480</f>
        <v>-473269554</v>
      </c>
      <c r="AA76">
        <v>1805986652</v>
      </c>
      <c r="AB76">
        <v>-1645624226</v>
      </c>
    </row>
    <row r="77" spans="1:28" x14ac:dyDescent="0.2">
      <c r="A77">
        <f>Source!A482</f>
        <v>18</v>
      </c>
      <c r="B77">
        <v>482</v>
      </c>
      <c r="C77">
        <v>3</v>
      </c>
      <c r="D77">
        <f>Source!BI482</f>
        <v>2</v>
      </c>
      <c r="E77">
        <f>Source!FS482</f>
        <v>0</v>
      </c>
      <c r="F77" t="str">
        <f>Source!F482</f>
        <v>1.22-2-145</v>
      </c>
      <c r="G77" t="str">
        <f>Source!G482</f>
        <v>Светильники с люминесцентными лампами, потолочные, с рассеивателем и решеткой, марка ЛПО46-2х36-514, с электронным ПРА</v>
      </c>
      <c r="H77" t="str">
        <f>Source!H482</f>
        <v>шт.</v>
      </c>
      <c r="I77">
        <f>Source!I482</f>
        <v>10</v>
      </c>
      <c r="J77">
        <v>1</v>
      </c>
      <c r="K77">
        <f>Source!AC482</f>
        <v>581.29</v>
      </c>
      <c r="M77">
        <f t="shared" si="8"/>
        <v>5812.9</v>
      </c>
      <c r="N77">
        <f>Source!AC482*IF(Source!BC482&lt;&gt; 0, Source!BC482, 1)</f>
        <v>4830.5199000000002</v>
      </c>
      <c r="O77">
        <f t="shared" si="9"/>
        <v>48305.2</v>
      </c>
      <c r="P77">
        <f>Source!AE482</f>
        <v>0</v>
      </c>
      <c r="R77">
        <f t="shared" si="10"/>
        <v>0</v>
      </c>
      <c r="S77">
        <f>Source!AE482*IF(Source!BS482&lt;&gt; 0, Source!BS482, 1)</f>
        <v>0</v>
      </c>
      <c r="T77">
        <f t="shared" si="11"/>
        <v>0</v>
      </c>
      <c r="U77">
        <v>3</v>
      </c>
      <c r="Z77">
        <f>Source!GF482</f>
        <v>1595022908</v>
      </c>
      <c r="AA77">
        <v>1744492387</v>
      </c>
      <c r="AB77">
        <v>857685778</v>
      </c>
    </row>
    <row r="78" spans="1:28" x14ac:dyDescent="0.2">
      <c r="A78">
        <f>Source!A483</f>
        <v>18</v>
      </c>
      <c r="B78">
        <v>483</v>
      </c>
      <c r="C78">
        <v>3</v>
      </c>
      <c r="D78">
        <f>Source!BI483</f>
        <v>2</v>
      </c>
      <c r="E78">
        <f>Source!FS483</f>
        <v>0</v>
      </c>
      <c r="F78" t="str">
        <f>Source!F483</f>
        <v>1.22-6-77</v>
      </c>
      <c r="G78" t="str">
        <f>Source!G483</f>
        <v>Лампы люминесцентные компактные, цоколь 2G11, фирма "Osram", марка DULUX L36W</v>
      </c>
      <c r="H78" t="str">
        <f>Source!H483</f>
        <v>10 шт.</v>
      </c>
      <c r="I78">
        <f>Source!I483</f>
        <v>0</v>
      </c>
      <c r="J78">
        <v>1</v>
      </c>
      <c r="K78">
        <f>Source!AC483</f>
        <v>453.56</v>
      </c>
      <c r="M78">
        <f t="shared" si="8"/>
        <v>0</v>
      </c>
      <c r="N78">
        <f>Source!AC483*IF(Source!BC483&lt;&gt; 0, Source!BC483, 1)</f>
        <v>3583.1240000000003</v>
      </c>
      <c r="O78">
        <f t="shared" si="9"/>
        <v>0</v>
      </c>
      <c r="P78">
        <f>Source!AE483</f>
        <v>0</v>
      </c>
      <c r="R78">
        <f t="shared" si="10"/>
        <v>0</v>
      </c>
      <c r="S78">
        <f>Source!AE483*IF(Source!BS483&lt;&gt; 0, Source!BS483, 1)</f>
        <v>0</v>
      </c>
      <c r="T78">
        <f t="shared" si="11"/>
        <v>0</v>
      </c>
      <c r="U78">
        <v>3</v>
      </c>
      <c r="Z78">
        <f>Source!GF483</f>
        <v>1657716759</v>
      </c>
      <c r="AA78">
        <v>-545386288</v>
      </c>
      <c r="AB78">
        <v>-1149350105</v>
      </c>
    </row>
    <row r="79" spans="1:28" x14ac:dyDescent="0.2">
      <c r="A79">
        <f>Source!A485</f>
        <v>18</v>
      </c>
      <c r="B79">
        <v>485</v>
      </c>
      <c r="C79">
        <v>3</v>
      </c>
      <c r="D79">
        <f>Source!BI485</f>
        <v>2</v>
      </c>
      <c r="E79">
        <f>Source!FS485</f>
        <v>0</v>
      </c>
      <c r="F79" t="str">
        <f>Source!F485</f>
        <v>1.24-5-112</v>
      </c>
      <c r="G79" t="str">
        <f>Source!G485</f>
        <v>Кронштейны "Стандарт" для крепления светильников наружного освещения, металлические с горячим оцинкованием</v>
      </c>
      <c r="H79" t="str">
        <f>Source!H485</f>
        <v>кг</v>
      </c>
      <c r="I79">
        <f>Source!I485</f>
        <v>15</v>
      </c>
      <c r="J79">
        <v>1</v>
      </c>
      <c r="K79">
        <f>Source!AC485</f>
        <v>46.13</v>
      </c>
      <c r="M79">
        <f t="shared" si="8"/>
        <v>691.95</v>
      </c>
      <c r="N79">
        <f>Source!AC485*IF(Source!BC485&lt;&gt; 0, Source!BC485, 1)</f>
        <v>327.06170000000003</v>
      </c>
      <c r="O79">
        <f t="shared" si="9"/>
        <v>4905.93</v>
      </c>
      <c r="P79">
        <f>Source!AE485</f>
        <v>0</v>
      </c>
      <c r="R79">
        <f t="shared" si="10"/>
        <v>0</v>
      </c>
      <c r="S79">
        <f>Source!AE485*IF(Source!BS485&lt;&gt; 0, Source!BS485, 1)</f>
        <v>0</v>
      </c>
      <c r="T79">
        <f t="shared" si="11"/>
        <v>0</v>
      </c>
      <c r="U79">
        <v>3</v>
      </c>
      <c r="Z79">
        <f>Source!GF485</f>
        <v>-2053677</v>
      </c>
      <c r="AA79">
        <v>893940487</v>
      </c>
      <c r="AB79">
        <v>-985451483</v>
      </c>
    </row>
    <row r="80" spans="1:28" x14ac:dyDescent="0.2">
      <c r="A80">
        <f>Source!A487</f>
        <v>18</v>
      </c>
      <c r="B80">
        <v>487</v>
      </c>
      <c r="C80">
        <v>3</v>
      </c>
      <c r="D80">
        <f>Source!BI487</f>
        <v>2</v>
      </c>
      <c r="E80">
        <f>Source!FS487</f>
        <v>0</v>
      </c>
      <c r="F80" t="str">
        <f>Source!F487</f>
        <v>1.22-8-10</v>
      </c>
      <c r="G80" t="str">
        <f>Source!G487</f>
        <v>Светильник светодиодный потолочный накладной, световой поток 9890 лм, цветовая температура от 3500 до 4500 К, мощность 80 Вт, степень защиты IP65, с микро-призматическим экраном, алюминиевый корпус с анодированным покрытием, размеры 1475х76х56 мм, для общественных зданий и наружного освещения</v>
      </c>
      <c r="H80" t="str">
        <f>Source!H487</f>
        <v>шт.</v>
      </c>
      <c r="I80">
        <f>Source!I487</f>
        <v>3</v>
      </c>
      <c r="J80">
        <v>1</v>
      </c>
      <c r="K80">
        <f>Source!AC487</f>
        <v>1806.99</v>
      </c>
      <c r="M80">
        <f t="shared" si="8"/>
        <v>5420.97</v>
      </c>
      <c r="N80">
        <f>Source!AC487*IF(Source!BC487&lt;&gt; 0, Source!BC487, 1)</f>
        <v>11239.477799999999</v>
      </c>
      <c r="O80">
        <f t="shared" si="9"/>
        <v>33718.43</v>
      </c>
      <c r="P80">
        <f>Source!AE487</f>
        <v>0</v>
      </c>
      <c r="R80">
        <f t="shared" si="10"/>
        <v>0</v>
      </c>
      <c r="S80">
        <f>Source!AE487*IF(Source!BS487&lt;&gt; 0, Source!BS487, 1)</f>
        <v>0</v>
      </c>
      <c r="T80">
        <f t="shared" si="11"/>
        <v>0</v>
      </c>
      <c r="U80">
        <v>3</v>
      </c>
      <c r="Z80">
        <f>Source!GF487</f>
        <v>-1529513620</v>
      </c>
      <c r="AA80">
        <v>-571518567</v>
      </c>
      <c r="AB80">
        <v>-1300697227</v>
      </c>
    </row>
    <row r="81" spans="1:7" x14ac:dyDescent="0.2">
      <c r="A81">
        <f>Source!A519</f>
        <v>5</v>
      </c>
      <c r="B81">
        <v>519</v>
      </c>
      <c r="G81" t="str">
        <f>Source!G519</f>
        <v>Пусконаладочные работы</v>
      </c>
    </row>
    <row r="82" spans="1:7" x14ac:dyDescent="0.2">
      <c r="A82">
        <v>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Q109"/>
  <sheetViews>
    <sheetView workbookViewId="0"/>
  </sheetViews>
  <sheetFormatPr defaultRowHeight="12.75" x14ac:dyDescent="0.2"/>
  <cols>
    <col min="1" max="1" width="18.7109375" customWidth="1"/>
    <col min="2" max="2" width="40.7109375" customWidth="1"/>
    <col min="3" max="6" width="12.7109375" customWidth="1"/>
    <col min="15" max="15" width="54.28515625" hidden="1" customWidth="1"/>
    <col min="16" max="18" width="0" hidden="1" customWidth="1"/>
  </cols>
  <sheetData>
    <row r="2" spans="1:17" ht="16.5" x14ac:dyDescent="0.2">
      <c r="A2" s="77" t="s">
        <v>896</v>
      </c>
      <c r="B2" s="78"/>
      <c r="C2" s="78"/>
      <c r="D2" s="78"/>
      <c r="E2" s="78"/>
      <c r="F2" s="78"/>
    </row>
    <row r="3" spans="1:17" ht="33" x14ac:dyDescent="0.2">
      <c r="A3" s="77" t="str">
        <f>CONCATENATE("Объект: ",IF(Source!G621&lt;&gt;"Новый объект", Source!G621, ""))</f>
        <v>Объект: Навес для техники 24.05.24 (Исправл.)</v>
      </c>
      <c r="B3" s="78"/>
      <c r="C3" s="78"/>
      <c r="D3" s="78"/>
      <c r="E3" s="78"/>
      <c r="F3" s="78"/>
      <c r="O3" s="47" t="s">
        <v>897</v>
      </c>
    </row>
    <row r="4" spans="1:17" x14ac:dyDescent="0.2">
      <c r="A4" s="81" t="s">
        <v>898</v>
      </c>
      <c r="B4" s="81" t="s">
        <v>899</v>
      </c>
      <c r="C4" s="81" t="s">
        <v>848</v>
      </c>
      <c r="D4" s="81" t="s">
        <v>900</v>
      </c>
      <c r="E4" s="84" t="s">
        <v>901</v>
      </c>
      <c r="F4" s="85"/>
    </row>
    <row r="5" spans="1:17" x14ac:dyDescent="0.2">
      <c r="A5" s="82"/>
      <c r="B5" s="82"/>
      <c r="C5" s="82"/>
      <c r="D5" s="82"/>
      <c r="E5" s="86"/>
      <c r="F5" s="87"/>
    </row>
    <row r="6" spans="1:17" ht="14.25" x14ac:dyDescent="0.2">
      <c r="A6" s="83"/>
      <c r="B6" s="83"/>
      <c r="C6" s="83"/>
      <c r="D6" s="83"/>
      <c r="E6" s="17" t="s">
        <v>902</v>
      </c>
      <c r="F6" s="17" t="s">
        <v>903</v>
      </c>
    </row>
    <row r="7" spans="1:17" ht="14.25" x14ac:dyDescent="0.2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</row>
    <row r="8" spans="1:17" ht="16.5" x14ac:dyDescent="0.2">
      <c r="A8" s="77" t="str">
        <f>CONCATENATE("Локальная смета: ",IF(Source!G22&lt;&gt;"Новая локальная смета", Source!G22, ""))</f>
        <v>Локальная смета: Устройство навеса</v>
      </c>
      <c r="B8" s="78"/>
      <c r="C8" s="78"/>
      <c r="D8" s="78"/>
      <c r="E8" s="78"/>
      <c r="F8" s="78"/>
    </row>
    <row r="9" spans="1:17" ht="16.5" x14ac:dyDescent="0.2">
      <c r="A9" s="77" t="str">
        <f>CONCATENATE("Раздел: ",IF(Source!G26&lt;&gt;"Новый раздел", Source!G26, ""))</f>
        <v>Раздел: Подготовительные работы</v>
      </c>
      <c r="B9" s="78"/>
      <c r="C9" s="78"/>
      <c r="D9" s="78"/>
      <c r="E9" s="78"/>
      <c r="F9" s="78"/>
    </row>
    <row r="10" spans="1:17" ht="16.5" x14ac:dyDescent="0.2">
      <c r="A10" s="77" t="str">
        <f>CONCATENATE("Подраздел: ",IF(Source!G30&lt;&gt;"Новый подраздел", Source!G30, ""))</f>
        <v>Подраздел: Разборка</v>
      </c>
      <c r="B10" s="78"/>
      <c r="C10" s="78"/>
      <c r="D10" s="78"/>
      <c r="E10" s="78"/>
      <c r="F10" s="78"/>
    </row>
    <row r="11" spans="1:17" ht="16.5" x14ac:dyDescent="0.2">
      <c r="A11" s="77" t="str">
        <f>CONCATENATE("Подраздел: ",IF(Source!G72&lt;&gt;"Новый подраздел", Source!G72, ""))</f>
        <v>Подраздел: Прочие затраты</v>
      </c>
      <c r="B11" s="78"/>
      <c r="C11" s="78"/>
      <c r="D11" s="78"/>
      <c r="E11" s="78"/>
      <c r="F11" s="78"/>
    </row>
    <row r="12" spans="1:17" ht="16.5" x14ac:dyDescent="0.2">
      <c r="A12" s="77" t="str">
        <f>CONCATENATE("Раздел: ",IF(Source!G141&lt;&gt;"Новый раздел", Source!G141, ""))</f>
        <v>Раздел: Земляные и планировочные работы</v>
      </c>
      <c r="B12" s="78"/>
      <c r="C12" s="78"/>
      <c r="D12" s="78"/>
      <c r="E12" s="78"/>
      <c r="F12" s="78"/>
    </row>
    <row r="13" spans="1:17" ht="16.5" x14ac:dyDescent="0.2">
      <c r="A13" s="77" t="str">
        <f>CONCATENATE("Раздел: ",IF(Source!G181&lt;&gt;"Новый раздел", Source!G181, ""))</f>
        <v>Раздел: Конструктивные работы</v>
      </c>
      <c r="B13" s="78"/>
      <c r="C13" s="78"/>
      <c r="D13" s="78"/>
      <c r="E13" s="78"/>
      <c r="F13" s="78"/>
    </row>
    <row r="14" spans="1:17" ht="16.5" x14ac:dyDescent="0.2">
      <c r="A14" s="77" t="str">
        <f>CONCATENATE("Подраздел: ",IF(Source!G185&lt;&gt;"Новый подраздел", Source!G185, ""))</f>
        <v>Подраздел: Основание под металоконструкции</v>
      </c>
      <c r="B14" s="78"/>
      <c r="C14" s="78"/>
      <c r="D14" s="78"/>
      <c r="E14" s="78"/>
      <c r="F14" s="78"/>
    </row>
    <row r="15" spans="1:17" ht="14.25" x14ac:dyDescent="0.2">
      <c r="A15" s="79" t="s">
        <v>904</v>
      </c>
      <c r="B15" s="80"/>
      <c r="C15" s="80"/>
      <c r="D15" s="80"/>
      <c r="E15" s="80"/>
      <c r="F15" s="80"/>
    </row>
    <row r="16" spans="1:17" ht="14.25" x14ac:dyDescent="0.2">
      <c r="A16" s="48" t="s">
        <v>502</v>
      </c>
      <c r="B16" s="40" t="s">
        <v>504</v>
      </c>
      <c r="C16" s="40" t="s">
        <v>178</v>
      </c>
      <c r="D16" s="41">
        <f>ROUND(SUMIF(RV_DATA!AA13:AA29, 1104299453, RV_DATA!I13:I29), 6)</f>
        <v>0.76200000000000001</v>
      </c>
      <c r="E16" s="49">
        <f>ROUND(RV_DATA!K13, 6)</f>
        <v>7.07</v>
      </c>
      <c r="F16" s="49">
        <f>ROUND(SUMIF(RV_DATA!AA13:AA29, 1104299453, RV_DATA!M13:M29), 6)</f>
        <v>5.39</v>
      </c>
      <c r="Q16">
        <v>3</v>
      </c>
    </row>
    <row r="17" spans="1:17" ht="14.25" x14ac:dyDescent="0.2">
      <c r="A17" s="48" t="s">
        <v>520</v>
      </c>
      <c r="B17" s="40" t="s">
        <v>522</v>
      </c>
      <c r="C17" s="40" t="s">
        <v>30</v>
      </c>
      <c r="D17" s="41">
        <f>ROUND(SUMIF(RV_DATA!AA13:AA29, 138440735, RV_DATA!I13:I29), 6)</f>
        <v>3.7000000000000002E-3</v>
      </c>
      <c r="E17" s="49">
        <f>ROUND(RV_DATA!K23, 6)</f>
        <v>6521.42</v>
      </c>
      <c r="F17" s="49">
        <f>ROUND(SUMIF(RV_DATA!AA13:AA29, 138440735, RV_DATA!M13:M29), 6)</f>
        <v>24.13</v>
      </c>
      <c r="Q17">
        <v>3</v>
      </c>
    </row>
    <row r="18" spans="1:17" ht="42.75" x14ac:dyDescent="0.2">
      <c r="A18" s="48" t="s">
        <v>185</v>
      </c>
      <c r="B18" s="40" t="s">
        <v>186</v>
      </c>
      <c r="C18" s="40" t="s">
        <v>178</v>
      </c>
      <c r="D18" s="41">
        <f>ROUND(SUMIF(RV_DATA!AA13:AA29, -288088526, RV_DATA!I13:I29), 6)</f>
        <v>1.4375</v>
      </c>
      <c r="E18" s="49">
        <f>ROUND(RV_DATA!K16, 6)</f>
        <v>230.95</v>
      </c>
      <c r="F18" s="49">
        <f>ROUND(SUMIF(RV_DATA!AA13:AA29, -288088526, RV_DATA!M13:M29), 6)</f>
        <v>331.99</v>
      </c>
      <c r="Q18">
        <v>3</v>
      </c>
    </row>
    <row r="19" spans="1:17" ht="42.75" x14ac:dyDescent="0.2">
      <c r="A19" s="48" t="s">
        <v>189</v>
      </c>
      <c r="B19" s="40" t="s">
        <v>190</v>
      </c>
      <c r="C19" s="40" t="s">
        <v>178</v>
      </c>
      <c r="D19" s="41">
        <f>ROUND(SUMIF(RV_DATA!AA13:AA29, -143248844, RV_DATA!I13:I29), 6)</f>
        <v>1.4375</v>
      </c>
      <c r="E19" s="49">
        <f>ROUND(RV_DATA!K17, 6)</f>
        <v>214.13</v>
      </c>
      <c r="F19" s="49">
        <f>ROUND(SUMIF(RV_DATA!AA13:AA29, -143248844, RV_DATA!M13:M29), 6)</f>
        <v>307.81</v>
      </c>
      <c r="Q19">
        <v>3</v>
      </c>
    </row>
    <row r="20" spans="1:17" ht="28.5" x14ac:dyDescent="0.2">
      <c r="A20" s="48" t="s">
        <v>523</v>
      </c>
      <c r="B20" s="40" t="s">
        <v>525</v>
      </c>
      <c r="C20" s="40" t="s">
        <v>30</v>
      </c>
      <c r="D20" s="41">
        <f>ROUND(SUMIF(RV_DATA!AA13:AA29, 650170584, RV_DATA!I13:I29), 6)</f>
        <v>2.5000000000000001E-2</v>
      </c>
      <c r="E20" s="49">
        <f>ROUND(RV_DATA!K22, 6)</f>
        <v>7191.81</v>
      </c>
      <c r="F20" s="49">
        <f>ROUND(SUMIF(RV_DATA!AA13:AA29, 650170584, RV_DATA!M13:M29), 6)</f>
        <v>179.8</v>
      </c>
      <c r="Q20">
        <v>3</v>
      </c>
    </row>
    <row r="21" spans="1:17" ht="28.5" x14ac:dyDescent="0.2">
      <c r="A21" s="48" t="s">
        <v>526</v>
      </c>
      <c r="B21" s="40" t="s">
        <v>528</v>
      </c>
      <c r="C21" s="40" t="s">
        <v>178</v>
      </c>
      <c r="D21" s="41">
        <f>ROUND(SUMIF(RV_DATA!AA13:AA29, 370058361, RV_DATA!I13:I29), 6)</f>
        <v>8.1000000000000003E-2</v>
      </c>
      <c r="E21" s="49">
        <f>ROUND(RV_DATA!K21, 6)</f>
        <v>1828.56</v>
      </c>
      <c r="F21" s="49">
        <f>ROUND(SUMIF(RV_DATA!AA13:AA29, 370058361, RV_DATA!M13:M29), 6)</f>
        <v>148.11000000000001</v>
      </c>
      <c r="Q21">
        <v>3</v>
      </c>
    </row>
    <row r="22" spans="1:17" ht="14.25" x14ac:dyDescent="0.2">
      <c r="A22" s="48" t="s">
        <v>529</v>
      </c>
      <c r="B22" s="40" t="s">
        <v>531</v>
      </c>
      <c r="C22" s="40" t="s">
        <v>30</v>
      </c>
      <c r="D22" s="41">
        <f>ROUND(SUMIF(RV_DATA!AA13:AA29, -1104714108, RV_DATA!I13:I29), 6)</f>
        <v>4.0000000000000001E-3</v>
      </c>
      <c r="E22" s="49">
        <f>ROUND(RV_DATA!K20, 6)</f>
        <v>1260.72</v>
      </c>
      <c r="F22" s="49">
        <f>ROUND(SUMIF(RV_DATA!AA13:AA29, -1104714108, RV_DATA!M13:M29), 6)</f>
        <v>5.04</v>
      </c>
      <c r="Q22">
        <v>3</v>
      </c>
    </row>
    <row r="23" spans="1:17" ht="57" x14ac:dyDescent="0.2">
      <c r="A23" s="48" t="s">
        <v>532</v>
      </c>
      <c r="B23" s="40" t="s">
        <v>534</v>
      </c>
      <c r="C23" s="40" t="s">
        <v>30</v>
      </c>
      <c r="D23" s="41">
        <f>ROUND(SUMIF(RV_DATA!AA13:AA29, 2049006282, RV_DATA!I13:I29), 6)</f>
        <v>2.5000000000000001E-2</v>
      </c>
      <c r="E23" s="49">
        <f>ROUND(RV_DATA!K19, 6)</f>
        <v>4349.8999999999996</v>
      </c>
      <c r="F23" s="49">
        <f>ROUND(SUMIF(RV_DATA!AA13:AA29, 2049006282, RV_DATA!M13:M29), 6)</f>
        <v>108.75</v>
      </c>
      <c r="Q23">
        <v>3</v>
      </c>
    </row>
    <row r="24" spans="1:17" ht="142.5" x14ac:dyDescent="0.2">
      <c r="A24" s="48" t="s">
        <v>219</v>
      </c>
      <c r="B24" s="40" t="s">
        <v>804</v>
      </c>
      <c r="C24" s="40" t="s">
        <v>30</v>
      </c>
      <c r="D24" s="41">
        <f>ROUND(SUMIF(RV_DATA!AA13:AA29, 1400518068, RV_DATA!I13:I29), 6)</f>
        <v>9.6000000000000002E-2</v>
      </c>
      <c r="E24" s="49">
        <f>ROUND(RV_DATA!K29, 6)</f>
        <v>11626.84</v>
      </c>
      <c r="F24" s="49">
        <f>ROUND(SUMIF(RV_DATA!AA13:AA29, 1400518068, RV_DATA!M13:M29), 6)</f>
        <v>1116.18</v>
      </c>
      <c r="Q24">
        <v>3</v>
      </c>
    </row>
    <row r="25" spans="1:17" ht="28.5" x14ac:dyDescent="0.2">
      <c r="A25" s="48" t="s">
        <v>176</v>
      </c>
      <c r="B25" s="40" t="s">
        <v>177</v>
      </c>
      <c r="C25" s="40" t="s">
        <v>178</v>
      </c>
      <c r="D25" s="41">
        <f>ROUND(SUMIF(RV_DATA!AA13:AA29, -1721700995, RV_DATA!I13:I29), 6)</f>
        <v>2.75</v>
      </c>
      <c r="E25" s="49">
        <f>ROUND(RV_DATA!K14, 6)</f>
        <v>104.99</v>
      </c>
      <c r="F25" s="49">
        <f>ROUND(SUMIF(RV_DATA!AA13:AA29, -1721700995, RV_DATA!M13:M29), 6)</f>
        <v>288.72000000000003</v>
      </c>
      <c r="Q25">
        <v>3</v>
      </c>
    </row>
    <row r="26" spans="1:17" ht="57" x14ac:dyDescent="0.2">
      <c r="A26" s="48" t="s">
        <v>208</v>
      </c>
      <c r="B26" s="40" t="s">
        <v>209</v>
      </c>
      <c r="C26" s="40" t="s">
        <v>178</v>
      </c>
      <c r="D26" s="41">
        <f>ROUND(SUMIF(RV_DATA!AA13:AA29, 669076386, RV_DATA!I13:I29), 6)</f>
        <v>10.15</v>
      </c>
      <c r="E26" s="49">
        <f>ROUND(RV_DATA!K27, 6)</f>
        <v>745.24</v>
      </c>
      <c r="F26" s="49">
        <f>ROUND(SUMIF(RV_DATA!AA13:AA29, 669076386, RV_DATA!M13:M29), 6)</f>
        <v>7564.19</v>
      </c>
      <c r="Q26">
        <v>3</v>
      </c>
    </row>
    <row r="27" spans="1:17" ht="71.25" x14ac:dyDescent="0.2">
      <c r="A27" s="48" t="s">
        <v>204</v>
      </c>
      <c r="B27" s="40" t="s">
        <v>205</v>
      </c>
      <c r="C27" s="40" t="s">
        <v>30</v>
      </c>
      <c r="D27" s="41">
        <f>ROUND(SUMIF(RV_DATA!AA13:AA29, -2054214262, RV_DATA!I13:I29), 6)</f>
        <v>1.6E-2</v>
      </c>
      <c r="E27" s="49">
        <f>ROUND(RV_DATA!K26, 6)</f>
        <v>5681.92</v>
      </c>
      <c r="F27" s="49">
        <f>ROUND(SUMIF(RV_DATA!AA13:AA29, -2054214262, RV_DATA!M13:M29), 6)</f>
        <v>90.91</v>
      </c>
      <c r="Q27">
        <v>3</v>
      </c>
    </row>
    <row r="28" spans="1:17" ht="71.25" x14ac:dyDescent="0.2">
      <c r="A28" s="48" t="s">
        <v>200</v>
      </c>
      <c r="B28" s="40" t="s">
        <v>201</v>
      </c>
      <c r="C28" s="40" t="s">
        <v>30</v>
      </c>
      <c r="D28" s="41">
        <f>ROUND(SUMIF(RV_DATA!AA13:AA29, 1778104174, RV_DATA!I13:I29), 6)</f>
        <v>1.234</v>
      </c>
      <c r="E28" s="49">
        <f>ROUND(RV_DATA!K25, 6)</f>
        <v>5681.92</v>
      </c>
      <c r="F28" s="49">
        <f>ROUND(SUMIF(RV_DATA!AA13:AA29, 1778104174, RV_DATA!M13:M29), 6)</f>
        <v>7011.49</v>
      </c>
      <c r="Q28">
        <v>3</v>
      </c>
    </row>
    <row r="29" spans="1:17" ht="57" x14ac:dyDescent="0.2">
      <c r="A29" s="48" t="s">
        <v>535</v>
      </c>
      <c r="B29" s="40" t="s">
        <v>537</v>
      </c>
      <c r="C29" s="40" t="s">
        <v>283</v>
      </c>
      <c r="D29" s="41">
        <f>ROUND(SUMIF(RV_DATA!AA13:AA29, -2070211903, RV_DATA!I13:I29), 6)</f>
        <v>7.79</v>
      </c>
      <c r="E29" s="49">
        <f>ROUND(RV_DATA!K18, 6)</f>
        <v>60.91</v>
      </c>
      <c r="F29" s="49">
        <f>ROUND(SUMIF(RV_DATA!AA13:AA29, -2070211903, RV_DATA!M13:M29), 6)</f>
        <v>474.49</v>
      </c>
      <c r="Q29">
        <v>3</v>
      </c>
    </row>
    <row r="30" spans="1:17" ht="14.25" x14ac:dyDescent="0.2">
      <c r="A30" s="48" t="s">
        <v>538</v>
      </c>
      <c r="B30" s="40" t="s">
        <v>539</v>
      </c>
      <c r="C30" s="40" t="s">
        <v>482</v>
      </c>
      <c r="D30" s="41">
        <f>ROUND(SUMIF(RV_DATA!AA13:AA29, -2097927820, RV_DATA!I13:I29), 6)</f>
        <v>11.087999999999999</v>
      </c>
      <c r="E30" s="49">
        <f>ROUND(RV_DATA!K28, 6)</f>
        <v>1</v>
      </c>
      <c r="F30" s="49">
        <f>ROUND(SUMIF(RV_DATA!AA13:AA29, -2097927820, RV_DATA!M13:M29), 6)</f>
        <v>11.09</v>
      </c>
      <c r="Q30">
        <v>3</v>
      </c>
    </row>
    <row r="31" spans="1:17" ht="15" x14ac:dyDescent="0.25">
      <c r="A31" s="72" t="s">
        <v>905</v>
      </c>
      <c r="B31" s="72"/>
      <c r="C31" s="72"/>
      <c r="D31" s="72"/>
      <c r="E31" s="73">
        <f>SUMIF(Q16:Q30, 3, F16:F30)</f>
        <v>17668.090000000004</v>
      </c>
      <c r="F31" s="73"/>
    </row>
    <row r="32" spans="1:17" ht="16.5" x14ac:dyDescent="0.2">
      <c r="A32" s="77" t="str">
        <f>CONCATENATE("Подраздел: ",IF(Source!G231&lt;&gt;"Новый подраздел", Source!G231, ""))</f>
        <v>Подраздел: Металлоконструкции</v>
      </c>
      <c r="B32" s="78"/>
      <c r="C32" s="78"/>
      <c r="D32" s="78"/>
      <c r="E32" s="78"/>
      <c r="F32" s="78"/>
    </row>
    <row r="33" spans="1:17" ht="14.25" x14ac:dyDescent="0.2">
      <c r="A33" s="79" t="s">
        <v>904</v>
      </c>
      <c r="B33" s="80"/>
      <c r="C33" s="80"/>
      <c r="D33" s="80"/>
      <c r="E33" s="80"/>
      <c r="F33" s="80"/>
    </row>
    <row r="34" spans="1:17" ht="42.75" x14ac:dyDescent="0.2">
      <c r="A34" s="48" t="s">
        <v>230</v>
      </c>
      <c r="B34" s="40" t="s">
        <v>231</v>
      </c>
      <c r="C34" s="40" t="s">
        <v>30</v>
      </c>
      <c r="D34" s="41">
        <f>ROUND(SUMIF(RV_DATA!AA31:AA48, 526029959, RV_DATA!I31:I48), 6)</f>
        <v>0.71698099999999998</v>
      </c>
      <c r="E34" s="49">
        <f>ROUND(RV_DATA!K37, 6)</f>
        <v>7075.07</v>
      </c>
      <c r="F34" s="49">
        <f>ROUND(SUMIF(RV_DATA!AA31:AA48, 526029959, RV_DATA!M31:M48), 6)</f>
        <v>5072.6899999999996</v>
      </c>
      <c r="Q34">
        <v>3</v>
      </c>
    </row>
    <row r="35" spans="1:17" ht="28.5" x14ac:dyDescent="0.2">
      <c r="A35" s="48" t="s">
        <v>523</v>
      </c>
      <c r="B35" s="40" t="s">
        <v>525</v>
      </c>
      <c r="C35" s="40" t="s">
        <v>30</v>
      </c>
      <c r="D35" s="41">
        <f>ROUND(SUMIF(RV_DATA!AA31:AA48, 650170584, RV_DATA!I31:I48), 6)</f>
        <v>1.9E-2</v>
      </c>
      <c r="E35" s="49">
        <f>ROUND(RV_DATA!K44, 6)</f>
        <v>7191.81</v>
      </c>
      <c r="F35" s="49">
        <f>ROUND(SUMIF(RV_DATA!AA31:AA48, 650170584, RV_DATA!M31:M48), 6)</f>
        <v>136.61000000000001</v>
      </c>
      <c r="Q35">
        <v>3</v>
      </c>
    </row>
    <row r="36" spans="1:17" ht="28.5" x14ac:dyDescent="0.2">
      <c r="A36" s="48" t="s">
        <v>543</v>
      </c>
      <c r="B36" s="40" t="s">
        <v>545</v>
      </c>
      <c r="C36" s="40" t="s">
        <v>333</v>
      </c>
      <c r="D36" s="41">
        <f>ROUND(SUMIF(RV_DATA!AA31:AA48, -318764087, RV_DATA!I31:I48), 6)</f>
        <v>8.5500000000000007E-2</v>
      </c>
      <c r="E36" s="49">
        <f>ROUND(RV_DATA!K36, 6)</f>
        <v>13.76</v>
      </c>
      <c r="F36" s="49">
        <f>ROUND(SUMIF(RV_DATA!AA31:AA48, -318764087, RV_DATA!M31:M48), 6)</f>
        <v>1.1399999999999999</v>
      </c>
      <c r="Q36">
        <v>3</v>
      </c>
    </row>
    <row r="37" spans="1:17" ht="28.5" x14ac:dyDescent="0.2">
      <c r="A37" s="48" t="s">
        <v>546</v>
      </c>
      <c r="B37" s="40" t="s">
        <v>548</v>
      </c>
      <c r="C37" s="40" t="s">
        <v>178</v>
      </c>
      <c r="D37" s="41">
        <f>ROUND(SUMIF(RV_DATA!AA31:AA48, -2142569028, RV_DATA!I31:I48), 6)</f>
        <v>2.3370000000000002</v>
      </c>
      <c r="E37" s="49">
        <f>ROUND(RV_DATA!K35, 6)</f>
        <v>1828.56</v>
      </c>
      <c r="F37" s="49">
        <f>ROUND(SUMIF(RV_DATA!AA31:AA48, -2142569028, RV_DATA!M31:M48), 6)</f>
        <v>4273.3900000000003</v>
      </c>
      <c r="Q37">
        <v>3</v>
      </c>
    </row>
    <row r="38" spans="1:17" ht="57" x14ac:dyDescent="0.2">
      <c r="A38" s="48" t="s">
        <v>242</v>
      </c>
      <c r="B38" s="40" t="s">
        <v>243</v>
      </c>
      <c r="C38" s="40" t="s">
        <v>30</v>
      </c>
      <c r="D38" s="41">
        <f>ROUND(SUMIF(RV_DATA!AA31:AA48, -1300714143, RV_DATA!I31:I48), 6)</f>
        <v>2.1509429999999998</v>
      </c>
      <c r="E38" s="49">
        <f>ROUND(RV_DATA!K40, 6)</f>
        <v>9974.83</v>
      </c>
      <c r="F38" s="49">
        <f>ROUND(SUMIF(RV_DATA!AA31:AA48, -1300714143, RV_DATA!M31:M48), 6)</f>
        <v>21455.29</v>
      </c>
      <c r="Q38">
        <v>3</v>
      </c>
    </row>
    <row r="39" spans="1:17" ht="57" x14ac:dyDescent="0.2">
      <c r="A39" s="48" t="s">
        <v>238</v>
      </c>
      <c r="B39" s="40" t="s">
        <v>239</v>
      </c>
      <c r="C39" s="40" t="s">
        <v>30</v>
      </c>
      <c r="D39" s="41">
        <f>ROUND(SUMIF(RV_DATA!AA31:AA48, 765685390, RV_DATA!I31:I48), 6)</f>
        <v>3.2264149999999998</v>
      </c>
      <c r="E39" s="49">
        <f>ROUND(RV_DATA!K39, 6)</f>
        <v>10000.219999999999</v>
      </c>
      <c r="F39" s="49">
        <f>ROUND(SUMIF(RV_DATA!AA31:AA48, 765685390, RV_DATA!M31:M48), 6)</f>
        <v>32264.86</v>
      </c>
      <c r="Q39">
        <v>3</v>
      </c>
    </row>
    <row r="40" spans="1:17" ht="57" x14ac:dyDescent="0.2">
      <c r="A40" s="48" t="s">
        <v>234</v>
      </c>
      <c r="B40" s="40" t="s">
        <v>235</v>
      </c>
      <c r="C40" s="40" t="s">
        <v>30</v>
      </c>
      <c r="D40" s="41">
        <f>ROUND(SUMIF(RV_DATA!AA31:AA48, -1123529003, RV_DATA!I31:I48), 6)</f>
        <v>3.4056600000000001</v>
      </c>
      <c r="E40" s="49">
        <f>ROUND(RV_DATA!K38, 6)</f>
        <v>10469.700000000001</v>
      </c>
      <c r="F40" s="49">
        <f>ROUND(SUMIF(RV_DATA!AA31:AA48, -1123529003, RV_DATA!M31:M48), 6)</f>
        <v>35656.239999999998</v>
      </c>
      <c r="Q40">
        <v>3</v>
      </c>
    </row>
    <row r="41" spans="1:17" ht="42.75" x14ac:dyDescent="0.2">
      <c r="A41" s="48" t="s">
        <v>549</v>
      </c>
      <c r="B41" s="40" t="s">
        <v>551</v>
      </c>
      <c r="C41" s="40" t="s">
        <v>283</v>
      </c>
      <c r="D41" s="41">
        <f>ROUND(SUMIF(RV_DATA!AA31:AA48, 144035306, RV_DATA!I31:I48), 6)</f>
        <v>162.9915</v>
      </c>
      <c r="E41" s="49">
        <f>ROUND(RV_DATA!K34, 6)</f>
        <v>121.43</v>
      </c>
      <c r="F41" s="49">
        <f>ROUND(SUMIF(RV_DATA!AA31:AA48, 144035306, RV_DATA!M31:M48), 6)</f>
        <v>19792.02</v>
      </c>
      <c r="Q41">
        <v>3</v>
      </c>
    </row>
    <row r="42" spans="1:17" ht="71.25" x14ac:dyDescent="0.2">
      <c r="A42" s="48" t="s">
        <v>552</v>
      </c>
      <c r="B42" s="40" t="s">
        <v>554</v>
      </c>
      <c r="C42" s="40" t="s">
        <v>555</v>
      </c>
      <c r="D42" s="41">
        <f>ROUND(SUMIF(RV_DATA!AA31:AA48, -387864693, RV_DATA!I31:I48), 6)</f>
        <v>8.17</v>
      </c>
      <c r="E42" s="49">
        <f>ROUND(RV_DATA!K33, 6)</f>
        <v>111.91</v>
      </c>
      <c r="F42" s="49">
        <f>ROUND(SUMIF(RV_DATA!AA31:AA48, -387864693, RV_DATA!M31:M48), 6)</f>
        <v>914.28</v>
      </c>
      <c r="Q42">
        <v>3</v>
      </c>
    </row>
    <row r="43" spans="1:17" ht="42.75" x14ac:dyDescent="0.2">
      <c r="A43" s="48" t="s">
        <v>257</v>
      </c>
      <c r="B43" s="40" t="s">
        <v>258</v>
      </c>
      <c r="C43" s="40" t="s">
        <v>30</v>
      </c>
      <c r="D43" s="41">
        <f>ROUND(SUMIF(RV_DATA!AA31:AA48, -1699374674, RV_DATA!I31:I48), 6)</f>
        <v>4.6426000000000002E-2</v>
      </c>
      <c r="E43" s="49">
        <f>ROUND(RV_DATA!K45, 6)</f>
        <v>21621.61</v>
      </c>
      <c r="F43" s="49">
        <f>ROUND(SUMIF(RV_DATA!AA31:AA48, -1699374674, RV_DATA!M31:M48), 6)</f>
        <v>1003.8</v>
      </c>
      <c r="Q43">
        <v>3</v>
      </c>
    </row>
    <row r="44" spans="1:17" ht="28.5" x14ac:dyDescent="0.2">
      <c r="A44" s="48" t="s">
        <v>568</v>
      </c>
      <c r="B44" s="40" t="s">
        <v>570</v>
      </c>
      <c r="C44" s="40" t="s">
        <v>30</v>
      </c>
      <c r="D44" s="41">
        <f>ROUND(SUMIF(RV_DATA!AA31:AA48, 1895306757, RV_DATA!I31:I48), 6)</f>
        <v>2.8500000000000001E-2</v>
      </c>
      <c r="E44" s="49">
        <f>ROUND(RV_DATA!K43, 6)</f>
        <v>17876.91</v>
      </c>
      <c r="F44" s="49">
        <f>ROUND(SUMIF(RV_DATA!AA31:AA48, 1895306757, RV_DATA!M31:M48), 6)</f>
        <v>509.49</v>
      </c>
      <c r="Q44">
        <v>3</v>
      </c>
    </row>
    <row r="45" spans="1:17" ht="14.25" x14ac:dyDescent="0.2">
      <c r="A45" s="48" t="s">
        <v>273</v>
      </c>
      <c r="B45" s="40" t="s">
        <v>274</v>
      </c>
      <c r="C45" s="40" t="s">
        <v>270</v>
      </c>
      <c r="D45" s="41">
        <f>ROUND(SUMIF(RV_DATA!AA31:AA48, -1488452857, RV_DATA!I31:I48), 6)</f>
        <v>9.0180000000000007</v>
      </c>
      <c r="E45" s="49">
        <f>ROUND(RV_DATA!K48, 6)</f>
        <v>20.190000000000001</v>
      </c>
      <c r="F45" s="49">
        <f>ROUND(SUMIF(RV_DATA!AA31:AA48, -1488452857, RV_DATA!M31:M48), 6)</f>
        <v>182.07</v>
      </c>
      <c r="Q45">
        <v>3</v>
      </c>
    </row>
    <row r="46" spans="1:17" ht="42.75" x14ac:dyDescent="0.2">
      <c r="A46" s="48" t="s">
        <v>268</v>
      </c>
      <c r="B46" s="40" t="s">
        <v>269</v>
      </c>
      <c r="C46" s="40" t="s">
        <v>270</v>
      </c>
      <c r="D46" s="41">
        <f>ROUND(SUMIF(RV_DATA!AA31:AA48, 710424987, RV_DATA!I31:I48), 6)</f>
        <v>82.490099999999998</v>
      </c>
      <c r="E46" s="49">
        <f>ROUND(RV_DATA!K47, 6)</f>
        <v>71.17</v>
      </c>
      <c r="F46" s="49">
        <f>ROUND(SUMIF(RV_DATA!AA31:AA48, 710424987, RV_DATA!M31:M48), 6)</f>
        <v>5870.82</v>
      </c>
      <c r="Q46">
        <v>3</v>
      </c>
    </row>
    <row r="47" spans="1:17" ht="57" x14ac:dyDescent="0.2">
      <c r="A47" s="48" t="s">
        <v>571</v>
      </c>
      <c r="B47" s="40" t="s">
        <v>573</v>
      </c>
      <c r="C47" s="40" t="s">
        <v>30</v>
      </c>
      <c r="D47" s="41">
        <f>ROUND(SUMIF(RV_DATA!AA31:AA48, 267252727, RV_DATA!I31:I48), 6)</f>
        <v>0.152</v>
      </c>
      <c r="E47" s="49">
        <f>ROUND(RV_DATA!K42, 6)</f>
        <v>12654.07</v>
      </c>
      <c r="F47" s="49">
        <f>ROUND(SUMIF(RV_DATA!AA31:AA48, 267252727, RV_DATA!M31:M48), 6)</f>
        <v>1923.47</v>
      </c>
      <c r="Q47">
        <v>3</v>
      </c>
    </row>
    <row r="48" spans="1:17" ht="42.75" x14ac:dyDescent="0.2">
      <c r="A48" s="48" t="s">
        <v>556</v>
      </c>
      <c r="B48" s="40" t="s">
        <v>558</v>
      </c>
      <c r="C48" s="40" t="s">
        <v>283</v>
      </c>
      <c r="D48" s="41">
        <f>ROUND(SUMIF(RV_DATA!AA31:AA48, -1447546018, RV_DATA!I31:I48), 6)</f>
        <v>12.54</v>
      </c>
      <c r="E48" s="49">
        <f>ROUND(RV_DATA!K32, 6)</f>
        <v>1057.24</v>
      </c>
      <c r="F48" s="49">
        <f>ROUND(SUMIF(RV_DATA!AA31:AA48, -1447546018, RV_DATA!M31:M48), 6)</f>
        <v>13257.82</v>
      </c>
      <c r="Q48">
        <v>3</v>
      </c>
    </row>
    <row r="49" spans="1:17" ht="57" x14ac:dyDescent="0.2">
      <c r="A49" s="48" t="s">
        <v>559</v>
      </c>
      <c r="B49" s="40" t="s">
        <v>561</v>
      </c>
      <c r="C49" s="40" t="s">
        <v>30</v>
      </c>
      <c r="D49" s="41">
        <f>ROUND(SUMIF(RV_DATA!AA31:AA48, 653787632, RV_DATA!I31:I48), 6)</f>
        <v>0.18373</v>
      </c>
      <c r="E49" s="49">
        <f>ROUND(RV_DATA!K31, 6)</f>
        <v>24229.53</v>
      </c>
      <c r="F49" s="49">
        <f>ROUND(SUMIF(RV_DATA!AA31:AA48, 653787632, RV_DATA!M31:M48), 6)</f>
        <v>4451.7</v>
      </c>
      <c r="Q49">
        <v>3</v>
      </c>
    </row>
    <row r="50" spans="1:17" ht="14.25" x14ac:dyDescent="0.2">
      <c r="A50" s="48" t="s">
        <v>538</v>
      </c>
      <c r="B50" s="40" t="s">
        <v>539</v>
      </c>
      <c r="C50" s="40" t="s">
        <v>482</v>
      </c>
      <c r="D50" s="41">
        <f>ROUND(SUMIF(RV_DATA!AA31:AA48, -2097927820, RV_DATA!I31:I48), 6)</f>
        <v>380.6712</v>
      </c>
      <c r="E50" s="49">
        <f>ROUND(RV_DATA!K41, 6)</f>
        <v>1</v>
      </c>
      <c r="F50" s="49">
        <f>ROUND(SUMIF(RV_DATA!AA31:AA48, -2097927820, RV_DATA!M31:M48), 6)</f>
        <v>380.67</v>
      </c>
      <c r="Q50">
        <v>3</v>
      </c>
    </row>
    <row r="51" spans="1:17" ht="15" x14ac:dyDescent="0.25">
      <c r="A51" s="72" t="s">
        <v>905</v>
      </c>
      <c r="B51" s="72"/>
      <c r="C51" s="72"/>
      <c r="D51" s="72"/>
      <c r="E51" s="73">
        <f>SUMIF(Q34:Q50, 3, F34:F50)</f>
        <v>147146.36000000004</v>
      </c>
      <c r="F51" s="73"/>
    </row>
    <row r="52" spans="1:17" ht="16.5" x14ac:dyDescent="0.2">
      <c r="A52" s="77" t="str">
        <f>CONCATENATE("Раздел: ",IF(Source!G307&lt;&gt;"Новый раздел", Source!G307, ""))</f>
        <v>Раздел: Кровля</v>
      </c>
      <c r="B52" s="78"/>
      <c r="C52" s="78"/>
      <c r="D52" s="78"/>
      <c r="E52" s="78"/>
      <c r="F52" s="78"/>
    </row>
    <row r="53" spans="1:17" ht="14.25" x14ac:dyDescent="0.2">
      <c r="A53" s="79" t="s">
        <v>904</v>
      </c>
      <c r="B53" s="80"/>
      <c r="C53" s="80"/>
      <c r="D53" s="80"/>
      <c r="E53" s="80"/>
      <c r="F53" s="80"/>
    </row>
    <row r="54" spans="1:17" ht="14.25" x14ac:dyDescent="0.2">
      <c r="A54" s="48" t="s">
        <v>588</v>
      </c>
      <c r="B54" s="40" t="s">
        <v>590</v>
      </c>
      <c r="C54" s="40" t="s">
        <v>30</v>
      </c>
      <c r="D54" s="41">
        <f>ROUND(SUMIF(RV_DATA!AA50:AA56, 335738960, RV_DATA!I50:I56), 6)</f>
        <v>1.2999999999999999E-4</v>
      </c>
      <c r="E54" s="49">
        <f>ROUND(RV_DATA!K55, 6)</f>
        <v>23120.53</v>
      </c>
      <c r="F54" s="49">
        <f>ROUND(SUMIF(RV_DATA!AA50:AA56, 335738960, RV_DATA!M50:M56), 6)</f>
        <v>3.01</v>
      </c>
      <c r="Q54">
        <v>3</v>
      </c>
    </row>
    <row r="55" spans="1:17" ht="28.5" x14ac:dyDescent="0.2">
      <c r="A55" s="48" t="s">
        <v>523</v>
      </c>
      <c r="B55" s="40" t="s">
        <v>525</v>
      </c>
      <c r="C55" s="40" t="s">
        <v>30</v>
      </c>
      <c r="D55" s="41">
        <f>ROUND(SUMIF(RV_DATA!AA50:AA56, 650170584, RV_DATA!I50:I56), 6)</f>
        <v>1.25E-4</v>
      </c>
      <c r="E55" s="49">
        <f>ROUND(RV_DATA!K54, 6)</f>
        <v>7191.81</v>
      </c>
      <c r="F55" s="49">
        <f>ROUND(SUMIF(RV_DATA!AA50:AA56, 650170584, RV_DATA!M50:M56), 6)</f>
        <v>0.9</v>
      </c>
      <c r="Q55">
        <v>3</v>
      </c>
    </row>
    <row r="56" spans="1:17" ht="42.75" x14ac:dyDescent="0.2">
      <c r="A56" s="48" t="s">
        <v>281</v>
      </c>
      <c r="B56" s="40" t="s">
        <v>282</v>
      </c>
      <c r="C56" s="40" t="s">
        <v>283</v>
      </c>
      <c r="D56" s="41">
        <f>ROUND(SUMIF(RV_DATA!AA50:AA56, -1444226430, RV_DATA!I50:I56), 6)</f>
        <v>200</v>
      </c>
      <c r="E56" s="49">
        <f>ROUND(RV_DATA!K52, 6)</f>
        <v>158.74</v>
      </c>
      <c r="F56" s="49">
        <f>ROUND(SUMIF(RV_DATA!AA50:AA56, -1444226430, RV_DATA!M50:M56), 6)</f>
        <v>31748</v>
      </c>
      <c r="Q56">
        <v>3</v>
      </c>
    </row>
    <row r="57" spans="1:17" ht="57" x14ac:dyDescent="0.2">
      <c r="A57" s="48" t="s">
        <v>286</v>
      </c>
      <c r="B57" s="40" t="s">
        <v>287</v>
      </c>
      <c r="C57" s="40" t="s">
        <v>288</v>
      </c>
      <c r="D57" s="41">
        <f>ROUND(SUMIF(RV_DATA!AA50:AA56, -206984146, RV_DATA!I50:I56), 6)</f>
        <v>20</v>
      </c>
      <c r="E57" s="49">
        <f>ROUND(RV_DATA!K53, 6)</f>
        <v>33.03</v>
      </c>
      <c r="F57" s="49">
        <f>ROUND(SUMIF(RV_DATA!AA50:AA56, -206984146, RV_DATA!M50:M56), 6)</f>
        <v>660.6</v>
      </c>
      <c r="Q57">
        <v>3</v>
      </c>
    </row>
    <row r="58" spans="1:17" ht="57" x14ac:dyDescent="0.2">
      <c r="A58" s="48" t="s">
        <v>584</v>
      </c>
      <c r="B58" s="40" t="s">
        <v>586</v>
      </c>
      <c r="C58" s="40" t="s">
        <v>30</v>
      </c>
      <c r="D58" s="41">
        <f>ROUND(SUMIF(RV_DATA!AA50:AA56, 19206445, RV_DATA!I50:I56), 6)</f>
        <v>2.1999999999999999E-2</v>
      </c>
      <c r="E58" s="49">
        <f>ROUND(RV_DATA!K51, 6)</f>
        <v>12654.07</v>
      </c>
      <c r="F58" s="49">
        <f>ROUND(SUMIF(RV_DATA!AA50:AA56, 19206445, RV_DATA!M50:M56), 6)</f>
        <v>278.38</v>
      </c>
      <c r="Q58">
        <v>3</v>
      </c>
    </row>
    <row r="59" spans="1:17" ht="71.25" x14ac:dyDescent="0.2">
      <c r="A59" s="48" t="s">
        <v>298</v>
      </c>
      <c r="B59" s="40" t="s">
        <v>299</v>
      </c>
      <c r="C59" s="40" t="s">
        <v>30</v>
      </c>
      <c r="D59" s="41">
        <f>ROUND(SUMIF(RV_DATA!AA50:AA56, -1377643603, RV_DATA!I50:I56), 6)</f>
        <v>0.15</v>
      </c>
      <c r="E59" s="49">
        <f>ROUND(RV_DATA!K56, 6)</f>
        <v>21505.37</v>
      </c>
      <c r="F59" s="49">
        <f>ROUND(SUMIF(RV_DATA!AA50:AA56, -1377643603, RV_DATA!M50:M56), 6)</f>
        <v>3225.81</v>
      </c>
      <c r="Q59">
        <v>3</v>
      </c>
    </row>
    <row r="60" spans="1:17" ht="14.25" x14ac:dyDescent="0.2">
      <c r="A60" s="48" t="s">
        <v>538</v>
      </c>
      <c r="B60" s="40" t="s">
        <v>539</v>
      </c>
      <c r="C60" s="40" t="s">
        <v>482</v>
      </c>
      <c r="D60" s="41">
        <f>ROUND(SUMIF(RV_DATA!AA50:AA56, -2097927820, RV_DATA!I50:I56), 6)</f>
        <v>120.82</v>
      </c>
      <c r="E60" s="49">
        <f>ROUND(RV_DATA!K50, 6)</f>
        <v>1</v>
      </c>
      <c r="F60" s="49">
        <f>ROUND(SUMIF(RV_DATA!AA50:AA56, -2097927820, RV_DATA!M50:M56), 6)</f>
        <v>120.82</v>
      </c>
      <c r="Q60">
        <v>3</v>
      </c>
    </row>
    <row r="61" spans="1:17" ht="15" x14ac:dyDescent="0.25">
      <c r="A61" s="72" t="s">
        <v>905</v>
      </c>
      <c r="B61" s="72"/>
      <c r="C61" s="72"/>
      <c r="D61" s="72"/>
      <c r="E61" s="73">
        <f>SUMIF(Q54:Q60, 3, F54:F60)</f>
        <v>36037.519999999997</v>
      </c>
      <c r="F61" s="73"/>
    </row>
    <row r="63" spans="1:17" ht="16.5" x14ac:dyDescent="0.2">
      <c r="A63" s="74" t="str">
        <f>CONCATENATE("Итого по локальной смете:",IF(Source!G345&lt;&gt;"Новая локальная смета", Source!G345, ""))</f>
        <v>Итого по локальной смете:Устройство навеса</v>
      </c>
      <c r="B63" s="75"/>
      <c r="C63" s="75"/>
      <c r="D63" s="75"/>
      <c r="E63" s="75"/>
      <c r="F63" s="76"/>
    </row>
    <row r="64" spans="1:17" ht="14.25" hidden="1" customHeight="1" x14ac:dyDescent="0.25">
      <c r="A64" s="72" t="s">
        <v>906</v>
      </c>
      <c r="B64" s="72"/>
      <c r="C64" s="72"/>
      <c r="D64" s="72"/>
      <c r="E64" s="73">
        <f>SUMIF(Q1:Q63, 1, F1:F63)</f>
        <v>0</v>
      </c>
      <c r="F64" s="73"/>
    </row>
    <row r="65" spans="1:17" ht="15" x14ac:dyDescent="0.25">
      <c r="A65" s="72" t="s">
        <v>905</v>
      </c>
      <c r="B65" s="72"/>
      <c r="C65" s="72"/>
      <c r="D65" s="72"/>
      <c r="E65" s="73">
        <f>SUMIF(Q1:Q64, 3, F1:F64)</f>
        <v>200851.97000000003</v>
      </c>
      <c r="F65" s="73"/>
    </row>
    <row r="66" spans="1:17" ht="14.25" hidden="1" customHeight="1" x14ac:dyDescent="0.25">
      <c r="A66" s="72" t="s">
        <v>907</v>
      </c>
      <c r="B66" s="72"/>
      <c r="C66" s="72"/>
      <c r="D66" s="72"/>
      <c r="E66" s="73">
        <f>SUMIF(Q1:Q65, 4, F1:F65)</f>
        <v>0</v>
      </c>
      <c r="F66" s="73"/>
    </row>
    <row r="68" spans="1:17" ht="16.5" x14ac:dyDescent="0.2">
      <c r="A68" s="77" t="str">
        <f>CONCATENATE("Локальная смета: ",IF(Source!G377&lt;&gt;"Новая локальная смета", Source!G377, ""))</f>
        <v>Локальная смета: Инженерные сети</v>
      </c>
      <c r="B68" s="78"/>
      <c r="C68" s="78"/>
      <c r="D68" s="78"/>
      <c r="E68" s="78"/>
      <c r="F68" s="78"/>
    </row>
    <row r="69" spans="1:17" ht="16.5" x14ac:dyDescent="0.2">
      <c r="A69" s="77" t="str">
        <f>CONCATENATE("Раздел: ",IF(Source!G381&lt;&gt;"Новый раздел", Source!G381, ""))</f>
        <v>Раздел: Электромонтажные работы</v>
      </c>
      <c r="B69" s="78"/>
      <c r="C69" s="78"/>
      <c r="D69" s="78"/>
      <c r="E69" s="78"/>
      <c r="F69" s="78"/>
    </row>
    <row r="70" spans="1:17" ht="16.5" x14ac:dyDescent="0.2">
      <c r="A70" s="77" t="str">
        <f>CONCATENATE("Подраздел: ",IF(Source!G385&lt;&gt;"Новый подраздел", Source!G385, ""))</f>
        <v>Подраздел: Прокладка силовых и осветительных кабельных линий</v>
      </c>
      <c r="B70" s="78"/>
      <c r="C70" s="78"/>
      <c r="D70" s="78"/>
      <c r="E70" s="78"/>
      <c r="F70" s="78"/>
    </row>
    <row r="71" spans="1:17" ht="14.25" x14ac:dyDescent="0.2">
      <c r="A71" s="79" t="s">
        <v>904</v>
      </c>
      <c r="B71" s="80"/>
      <c r="C71" s="80"/>
      <c r="D71" s="80"/>
      <c r="E71" s="80"/>
      <c r="F71" s="80"/>
    </row>
    <row r="72" spans="1:17" ht="57" x14ac:dyDescent="0.2">
      <c r="A72" s="48" t="s">
        <v>336</v>
      </c>
      <c r="B72" s="40" t="s">
        <v>337</v>
      </c>
      <c r="C72" s="40" t="s">
        <v>313</v>
      </c>
      <c r="D72" s="41">
        <f>ROUND(SUMIF(RV_DATA!AA60:AA66, -337584011, RV_DATA!I60:I66), 6)</f>
        <v>285.60000000000002</v>
      </c>
      <c r="E72" s="49">
        <f>ROUND(RV_DATA!K63, 6)</f>
        <v>5.19</v>
      </c>
      <c r="F72" s="49">
        <f>ROUND(SUMIF(RV_DATA!AA60:AA66, -337584011, RV_DATA!M60:M66), 6)</f>
        <v>1482.26</v>
      </c>
      <c r="Q72">
        <v>3</v>
      </c>
    </row>
    <row r="73" spans="1:17" ht="42.75" x14ac:dyDescent="0.2">
      <c r="A73" s="48" t="s">
        <v>340</v>
      </c>
      <c r="B73" s="40" t="s">
        <v>341</v>
      </c>
      <c r="C73" s="40" t="s">
        <v>288</v>
      </c>
      <c r="D73" s="41">
        <f>ROUND(SUMIF(RV_DATA!AA60:AA66, -584049032, RV_DATA!I60:I66), 6)</f>
        <v>2.8</v>
      </c>
      <c r="E73" s="49">
        <f>ROUND(RV_DATA!K64, 6)</f>
        <v>154.37</v>
      </c>
      <c r="F73" s="49">
        <f>ROUND(SUMIF(RV_DATA!AA60:AA66, -584049032, RV_DATA!M60:M66), 6)</f>
        <v>432.24</v>
      </c>
      <c r="Q73">
        <v>3</v>
      </c>
    </row>
    <row r="74" spans="1:17" ht="57" x14ac:dyDescent="0.2">
      <c r="A74" s="48" t="s">
        <v>311</v>
      </c>
      <c r="B74" s="40" t="s">
        <v>312</v>
      </c>
      <c r="C74" s="40" t="s">
        <v>313</v>
      </c>
      <c r="D74" s="41">
        <f>ROUND(SUMIF(RV_DATA!AA60:AA66, -1540308956, RV_DATA!I60:I66), 6)</f>
        <v>30</v>
      </c>
      <c r="E74" s="49">
        <f>ROUND(RV_DATA!K60, 6)</f>
        <v>30.58</v>
      </c>
      <c r="F74" s="49">
        <f>ROUND(SUMIF(RV_DATA!AA60:AA66, -1540308956, RV_DATA!M60:M66), 6)</f>
        <v>917.4</v>
      </c>
      <c r="Q74">
        <v>3</v>
      </c>
    </row>
    <row r="75" spans="1:17" ht="57" x14ac:dyDescent="0.2">
      <c r="A75" s="48" t="s">
        <v>331</v>
      </c>
      <c r="B75" s="40" t="s">
        <v>332</v>
      </c>
      <c r="C75" s="40" t="s">
        <v>333</v>
      </c>
      <c r="D75" s="41">
        <f>ROUND(SUMIF(RV_DATA!AA60:AA66, 334227301, RV_DATA!I60:I66), 6)</f>
        <v>7</v>
      </c>
      <c r="E75" s="49">
        <f>ROUND(RV_DATA!K62, 6)</f>
        <v>10.01</v>
      </c>
      <c r="F75" s="49">
        <f>ROUND(SUMIF(RV_DATA!AA60:AA66, 334227301, RV_DATA!M60:M66), 6)</f>
        <v>70.069999999999993</v>
      </c>
      <c r="Q75">
        <v>3</v>
      </c>
    </row>
    <row r="76" spans="1:17" ht="42.75" x14ac:dyDescent="0.2">
      <c r="A76" s="48" t="s">
        <v>347</v>
      </c>
      <c r="B76" s="40" t="s">
        <v>348</v>
      </c>
      <c r="C76" s="40" t="s">
        <v>323</v>
      </c>
      <c r="D76" s="41">
        <f>ROUND(SUMIF(RV_DATA!AA60:AA66, -752497616, RV_DATA!I60:I66), 6)</f>
        <v>0.21</v>
      </c>
      <c r="E76" s="49">
        <f>ROUND(RV_DATA!K65, 6)</f>
        <v>6747.27</v>
      </c>
      <c r="F76" s="49">
        <f>ROUND(SUMIF(RV_DATA!AA60:AA66, -752497616, RV_DATA!M60:M66), 6)</f>
        <v>1416.93</v>
      </c>
      <c r="Q76">
        <v>3</v>
      </c>
    </row>
    <row r="77" spans="1:17" ht="42.75" x14ac:dyDescent="0.2">
      <c r="A77" s="48" t="s">
        <v>351</v>
      </c>
      <c r="B77" s="40" t="s">
        <v>352</v>
      </c>
      <c r="C77" s="40" t="s">
        <v>323</v>
      </c>
      <c r="D77" s="41">
        <f>ROUND(SUMIF(RV_DATA!AA60:AA66, 444351428, RV_DATA!I60:I66), 6)</f>
        <v>7.0000000000000007E-2</v>
      </c>
      <c r="E77" s="49">
        <f>ROUND(RV_DATA!K66, 6)</f>
        <v>11394.78</v>
      </c>
      <c r="F77" s="49">
        <f>ROUND(SUMIF(RV_DATA!AA60:AA66, 444351428, RV_DATA!M60:M66), 6)</f>
        <v>797.63</v>
      </c>
      <c r="Q77">
        <v>3</v>
      </c>
    </row>
    <row r="78" spans="1:17" ht="99.75" x14ac:dyDescent="0.2">
      <c r="A78" s="48" t="s">
        <v>321</v>
      </c>
      <c r="B78" s="40" t="s">
        <v>322</v>
      </c>
      <c r="C78" s="40" t="s">
        <v>323</v>
      </c>
      <c r="D78" s="41">
        <f>ROUND(SUMIF(RV_DATA!AA60:AA66, -429024880, RV_DATA!I60:I66), 6)</f>
        <v>0.03</v>
      </c>
      <c r="E78" s="49">
        <f>ROUND(RV_DATA!K61, 6)</f>
        <v>263677.08</v>
      </c>
      <c r="F78" s="49">
        <f>ROUND(SUMIF(RV_DATA!AA60:AA66, -429024880, RV_DATA!M60:M66), 6)</f>
        <v>7910.31</v>
      </c>
      <c r="Q78">
        <v>3</v>
      </c>
    </row>
    <row r="79" spans="1:17" ht="15" x14ac:dyDescent="0.25">
      <c r="A79" s="72" t="s">
        <v>905</v>
      </c>
      <c r="B79" s="72"/>
      <c r="C79" s="72"/>
      <c r="D79" s="72"/>
      <c r="E79" s="73">
        <f>SUMIF(Q72:Q78, 3, F72:F78)</f>
        <v>13026.84</v>
      </c>
      <c r="F79" s="73"/>
    </row>
    <row r="80" spans="1:17" ht="16.5" x14ac:dyDescent="0.2">
      <c r="A80" s="77" t="str">
        <f>CONCATENATE("Подраздел: ",IF(Source!G431&lt;&gt;"Новый подраздел", Source!G431, ""))</f>
        <v>Подраздел: Установка электрооборудования</v>
      </c>
      <c r="B80" s="78"/>
      <c r="C80" s="78"/>
      <c r="D80" s="78"/>
      <c r="E80" s="78"/>
      <c r="F80" s="78"/>
    </row>
    <row r="81" spans="1:17" ht="14.25" x14ac:dyDescent="0.2">
      <c r="A81" s="79" t="s">
        <v>904</v>
      </c>
      <c r="B81" s="80"/>
      <c r="C81" s="80"/>
      <c r="D81" s="80"/>
      <c r="E81" s="80"/>
      <c r="F81" s="80"/>
    </row>
    <row r="82" spans="1:17" ht="99.75" x14ac:dyDescent="0.2">
      <c r="A82" s="48" t="s">
        <v>362</v>
      </c>
      <c r="B82" s="40" t="s">
        <v>363</v>
      </c>
      <c r="C82" s="40" t="s">
        <v>333</v>
      </c>
      <c r="D82" s="41">
        <f>ROUND(SUMIF(RV_DATA!AA68:AA73, 1530826256, RV_DATA!I68:I73), 6)</f>
        <v>1</v>
      </c>
      <c r="E82" s="49">
        <f>ROUND(RV_DATA!K68, 6)</f>
        <v>80.400000000000006</v>
      </c>
      <c r="F82" s="49">
        <f>ROUND(SUMIF(RV_DATA!AA68:AA73, 1530826256, RV_DATA!M68:M73), 6)</f>
        <v>80.400000000000006</v>
      </c>
      <c r="Q82">
        <v>3</v>
      </c>
    </row>
    <row r="83" spans="1:17" ht="57" x14ac:dyDescent="0.2">
      <c r="A83" s="48" t="s">
        <v>378</v>
      </c>
      <c r="B83" s="40" t="s">
        <v>379</v>
      </c>
      <c r="C83" s="40" t="s">
        <v>333</v>
      </c>
      <c r="D83" s="41">
        <f>ROUND(SUMIF(RV_DATA!AA68:AA73, -1673255094, RV_DATA!I68:I73), 6)</f>
        <v>1</v>
      </c>
      <c r="E83" s="49">
        <f>ROUND(RV_DATA!K71, 6)</f>
        <v>8.17</v>
      </c>
      <c r="F83" s="49">
        <f>ROUND(SUMIF(RV_DATA!AA68:AA73, -1673255094, RV_DATA!M68:M73), 6)</f>
        <v>8.17</v>
      </c>
      <c r="Q83">
        <v>3</v>
      </c>
    </row>
    <row r="84" spans="1:17" ht="57" x14ac:dyDescent="0.2">
      <c r="A84" s="48" t="s">
        <v>389</v>
      </c>
      <c r="B84" s="40" t="s">
        <v>390</v>
      </c>
      <c r="C84" s="40" t="s">
        <v>333</v>
      </c>
      <c r="D84" s="41">
        <f>ROUND(SUMIF(RV_DATA!AA68:AA73, 806325321, RV_DATA!I68:I73), 6)</f>
        <v>1</v>
      </c>
      <c r="E84" s="49">
        <f>ROUND(RV_DATA!K73, 6)</f>
        <v>121.38</v>
      </c>
      <c r="F84" s="49">
        <f>ROUND(SUMIF(RV_DATA!AA68:AA73, 806325321, RV_DATA!M68:M73), 6)</f>
        <v>121.38</v>
      </c>
      <c r="Q84">
        <v>3</v>
      </c>
    </row>
    <row r="85" spans="1:17" ht="28.5" x14ac:dyDescent="0.2">
      <c r="A85" s="48" t="s">
        <v>370</v>
      </c>
      <c r="B85" s="40" t="s">
        <v>371</v>
      </c>
      <c r="C85" s="40" t="s">
        <v>333</v>
      </c>
      <c r="D85" s="41">
        <f>ROUND(SUMIF(RV_DATA!AA68:AA73, -1272692725, RV_DATA!I68:I73), 6)</f>
        <v>3</v>
      </c>
      <c r="E85" s="49">
        <f>ROUND(RV_DATA!K69, 6)</f>
        <v>105.01</v>
      </c>
      <c r="F85" s="49">
        <f>ROUND(SUMIF(RV_DATA!AA68:AA73, -1272692725, RV_DATA!M68:M73), 6)</f>
        <v>315.02999999999997</v>
      </c>
      <c r="Q85">
        <v>3</v>
      </c>
    </row>
    <row r="86" spans="1:17" ht="114" x14ac:dyDescent="0.2">
      <c r="A86" s="48" t="s">
        <v>374</v>
      </c>
      <c r="B86" s="40" t="s">
        <v>375</v>
      </c>
      <c r="C86" s="40" t="s">
        <v>333</v>
      </c>
      <c r="D86" s="41">
        <f>ROUND(SUMIF(RV_DATA!AA68:AA73, -1144179559, RV_DATA!I68:I73), 6)</f>
        <v>1</v>
      </c>
      <c r="E86" s="49">
        <f>ROUND(RV_DATA!K70, 6)</f>
        <v>917.23</v>
      </c>
      <c r="F86" s="49">
        <f>ROUND(SUMIF(RV_DATA!AA68:AA73, -1144179559, RV_DATA!M68:M73), 6)</f>
        <v>917.23</v>
      </c>
      <c r="Q86">
        <v>3</v>
      </c>
    </row>
    <row r="87" spans="1:17" ht="114" x14ac:dyDescent="0.2">
      <c r="A87" s="48" t="s">
        <v>385</v>
      </c>
      <c r="B87" s="40" t="s">
        <v>386</v>
      </c>
      <c r="C87" s="40" t="s">
        <v>333</v>
      </c>
      <c r="D87" s="41">
        <f>ROUND(SUMIF(RV_DATA!AA68:AA73, 986610778, RV_DATA!I68:I73), 6)</f>
        <v>1</v>
      </c>
      <c r="E87" s="49">
        <f>ROUND(RV_DATA!K72, 6)</f>
        <v>1309.6099999999999</v>
      </c>
      <c r="F87" s="49">
        <f>ROUND(SUMIF(RV_DATA!AA68:AA73, 986610778, RV_DATA!M68:M73), 6)</f>
        <v>1309.6099999999999</v>
      </c>
      <c r="Q87">
        <v>3</v>
      </c>
    </row>
    <row r="88" spans="1:17" ht="15" x14ac:dyDescent="0.25">
      <c r="A88" s="72" t="s">
        <v>905</v>
      </c>
      <c r="B88" s="72"/>
      <c r="C88" s="72"/>
      <c r="D88" s="72"/>
      <c r="E88" s="73">
        <f>SUMIF(Q82:Q87, 3, F82:F87)</f>
        <v>2751.8199999999997</v>
      </c>
      <c r="F88" s="73"/>
    </row>
    <row r="89" spans="1:17" ht="16.5" x14ac:dyDescent="0.2">
      <c r="A89" s="77" t="str">
        <f>CONCATENATE("Подраздел: ",IF(Source!G475&lt;&gt;"Новый подраздел", Source!G475, ""))</f>
        <v>Подраздел: Установка осветительной арматуры</v>
      </c>
      <c r="B89" s="78"/>
      <c r="C89" s="78"/>
      <c r="D89" s="78"/>
      <c r="E89" s="78"/>
      <c r="F89" s="78"/>
    </row>
    <row r="90" spans="1:17" ht="14.25" x14ac:dyDescent="0.2">
      <c r="A90" s="79" t="s">
        <v>904</v>
      </c>
      <c r="B90" s="80"/>
      <c r="C90" s="80"/>
      <c r="D90" s="80"/>
      <c r="E90" s="80"/>
      <c r="F90" s="80"/>
    </row>
    <row r="91" spans="1:17" ht="57" x14ac:dyDescent="0.2">
      <c r="A91" s="48" t="s">
        <v>397</v>
      </c>
      <c r="B91" s="40" t="s">
        <v>398</v>
      </c>
      <c r="C91" s="40" t="s">
        <v>333</v>
      </c>
      <c r="D91" s="41">
        <f>ROUND(SUMIF(RV_DATA!AA75:AA80, -1164835461, RV_DATA!I75:I80), 6)</f>
        <v>1</v>
      </c>
      <c r="E91" s="49">
        <f>ROUND(RV_DATA!K75, 6)</f>
        <v>16.72</v>
      </c>
      <c r="F91" s="49">
        <f>ROUND(SUMIF(RV_DATA!AA75:AA80, -1164835461, RV_DATA!M75:M80), 6)</f>
        <v>16.72</v>
      </c>
      <c r="Q91">
        <v>3</v>
      </c>
    </row>
    <row r="92" spans="1:17" ht="71.25" x14ac:dyDescent="0.2">
      <c r="A92" s="48" t="s">
        <v>404</v>
      </c>
      <c r="B92" s="40" t="s">
        <v>405</v>
      </c>
      <c r="C92" s="40" t="s">
        <v>333</v>
      </c>
      <c r="D92" s="41">
        <f>ROUND(SUMIF(RV_DATA!AA75:AA80, 1805986652, RV_DATA!I75:I80), 6)</f>
        <v>1</v>
      </c>
      <c r="E92" s="49">
        <f>ROUND(RV_DATA!K76, 6)</f>
        <v>273.66000000000003</v>
      </c>
      <c r="F92" s="49">
        <f>ROUND(SUMIF(RV_DATA!AA75:AA80, 1805986652, RV_DATA!M75:M80), 6)</f>
        <v>273.66000000000003</v>
      </c>
      <c r="Q92">
        <v>3</v>
      </c>
    </row>
    <row r="93" spans="1:17" ht="57" x14ac:dyDescent="0.2">
      <c r="A93" s="48" t="s">
        <v>411</v>
      </c>
      <c r="B93" s="40" t="s">
        <v>412</v>
      </c>
      <c r="C93" s="40" t="s">
        <v>333</v>
      </c>
      <c r="D93" s="41">
        <f>ROUND(SUMIF(RV_DATA!AA75:AA80, 1744492387, RV_DATA!I75:I80), 6)</f>
        <v>10</v>
      </c>
      <c r="E93" s="49">
        <f>ROUND(RV_DATA!K77, 6)</f>
        <v>581.29</v>
      </c>
      <c r="F93" s="49">
        <f>ROUND(SUMIF(RV_DATA!AA75:AA80, 1744492387, RV_DATA!M75:M80), 6)</f>
        <v>5812.9</v>
      </c>
      <c r="Q93">
        <v>3</v>
      </c>
    </row>
    <row r="94" spans="1:17" ht="42.75" x14ac:dyDescent="0.2">
      <c r="A94" s="48" t="s">
        <v>415</v>
      </c>
      <c r="B94" s="40" t="s">
        <v>416</v>
      </c>
      <c r="C94" s="40" t="s">
        <v>417</v>
      </c>
      <c r="D94" s="41">
        <f>ROUND(SUMIF(RV_DATA!AA75:AA80, -545386288, RV_DATA!I75:I80), 6)</f>
        <v>0</v>
      </c>
      <c r="E94" s="49">
        <f>ROUND(RV_DATA!K78, 6)</f>
        <v>453.56</v>
      </c>
      <c r="F94" s="49">
        <f>ROUND(SUMIF(RV_DATA!AA75:AA80, -545386288, RV_DATA!M75:M80), 6)</f>
        <v>0</v>
      </c>
      <c r="Q94">
        <v>3</v>
      </c>
    </row>
    <row r="95" spans="1:17" ht="128.25" x14ac:dyDescent="0.2">
      <c r="A95" s="48" t="s">
        <v>430</v>
      </c>
      <c r="B95" s="40" t="s">
        <v>805</v>
      </c>
      <c r="C95" s="40" t="s">
        <v>333</v>
      </c>
      <c r="D95" s="41">
        <f>ROUND(SUMIF(RV_DATA!AA75:AA80, -571518567, RV_DATA!I75:I80), 6)</f>
        <v>3</v>
      </c>
      <c r="E95" s="49">
        <f>ROUND(RV_DATA!K80, 6)</f>
        <v>1806.99</v>
      </c>
      <c r="F95" s="49">
        <f>ROUND(SUMIF(RV_DATA!AA75:AA80, -571518567, RV_DATA!M75:M80), 6)</f>
        <v>5420.97</v>
      </c>
      <c r="Q95">
        <v>3</v>
      </c>
    </row>
    <row r="96" spans="1:17" ht="57" x14ac:dyDescent="0.2">
      <c r="A96" s="48" t="s">
        <v>425</v>
      </c>
      <c r="B96" s="40" t="s">
        <v>426</v>
      </c>
      <c r="C96" s="40" t="s">
        <v>270</v>
      </c>
      <c r="D96" s="41">
        <f>ROUND(SUMIF(RV_DATA!AA75:AA80, 893940487, RV_DATA!I75:I80), 6)</f>
        <v>15</v>
      </c>
      <c r="E96" s="49">
        <f>ROUND(RV_DATA!K79, 6)</f>
        <v>46.13</v>
      </c>
      <c r="F96" s="49">
        <f>ROUND(SUMIF(RV_DATA!AA75:AA80, 893940487, RV_DATA!M75:M80), 6)</f>
        <v>691.95</v>
      </c>
      <c r="Q96">
        <v>3</v>
      </c>
    </row>
    <row r="97" spans="1:6" ht="15" x14ac:dyDescent="0.25">
      <c r="A97" s="72" t="s">
        <v>905</v>
      </c>
      <c r="B97" s="72"/>
      <c r="C97" s="72"/>
      <c r="D97" s="72"/>
      <c r="E97" s="73">
        <f>SUMIF(Q91:Q96, 3, F91:F96)</f>
        <v>12216.2</v>
      </c>
      <c r="F97" s="73"/>
    </row>
    <row r="98" spans="1:6" ht="16.5" x14ac:dyDescent="0.2">
      <c r="A98" s="77" t="str">
        <f>CONCATENATE("Подраздел: ",IF(Source!G521&lt;&gt;"Новый подраздел", Source!G521, ""))</f>
        <v>Подраздел: Пусконаладочные работы</v>
      </c>
      <c r="B98" s="78"/>
      <c r="C98" s="78"/>
      <c r="D98" s="78"/>
      <c r="E98" s="78"/>
      <c r="F98" s="78"/>
    </row>
    <row r="100" spans="1:6" ht="16.5" x14ac:dyDescent="0.2">
      <c r="A100" s="74" t="str">
        <f>CONCATENATE("Итого по локальной смете:",IF(Source!G591&lt;&gt;"Новая локальная смета", Source!G591, ""))</f>
        <v>Итого по локальной смете:Инженерные сети</v>
      </c>
      <c r="B100" s="75"/>
      <c r="C100" s="75"/>
      <c r="D100" s="75"/>
      <c r="E100" s="75"/>
      <c r="F100" s="76"/>
    </row>
    <row r="101" spans="1:6" ht="14.25" hidden="1" customHeight="1" x14ac:dyDescent="0.25">
      <c r="A101" s="72" t="s">
        <v>906</v>
      </c>
      <c r="B101" s="72"/>
      <c r="C101" s="72"/>
      <c r="D101" s="72"/>
      <c r="E101" s="73">
        <f>SUMIF(Q68:Q100, 1, F68:F100)</f>
        <v>0</v>
      </c>
      <c r="F101" s="73"/>
    </row>
    <row r="102" spans="1:6" ht="15" x14ac:dyDescent="0.25">
      <c r="A102" s="72" t="s">
        <v>905</v>
      </c>
      <c r="B102" s="72"/>
      <c r="C102" s="72"/>
      <c r="D102" s="72"/>
      <c r="E102" s="73">
        <f>SUMIF(Q68:Q101, 3, F68:F101)</f>
        <v>27994.86</v>
      </c>
      <c r="F102" s="73"/>
    </row>
    <row r="103" spans="1:6" ht="14.25" hidden="1" customHeight="1" x14ac:dyDescent="0.25">
      <c r="A103" s="72" t="s">
        <v>907</v>
      </c>
      <c r="B103" s="72"/>
      <c r="C103" s="72"/>
      <c r="D103" s="72"/>
      <c r="E103" s="73">
        <f>SUMIF(Q68:Q102, 4, F68:F102)</f>
        <v>0</v>
      </c>
      <c r="F103" s="73"/>
    </row>
    <row r="106" spans="1:6" ht="16.5" x14ac:dyDescent="0.2">
      <c r="A106" s="74" t="str">
        <f>CONCATENATE("Итого по объекту: ",IF(Source!G621&lt;&gt;"Новый объект", Source!G621, ""))</f>
        <v>Итого по объекту: Навес для техники 24.05.24 (Исправл.)</v>
      </c>
      <c r="B106" s="75"/>
      <c r="C106" s="75"/>
      <c r="D106" s="75"/>
      <c r="E106" s="75"/>
      <c r="F106" s="76"/>
    </row>
    <row r="107" spans="1:6" ht="14.25" hidden="1" customHeight="1" x14ac:dyDescent="0.25">
      <c r="A107" s="72" t="s">
        <v>906</v>
      </c>
      <c r="B107" s="72"/>
      <c r="C107" s="72"/>
      <c r="D107" s="72"/>
      <c r="E107" s="73">
        <f>SUMIF(Q1:Q106, 1, F1:F106)</f>
        <v>0</v>
      </c>
      <c r="F107" s="73"/>
    </row>
    <row r="108" spans="1:6" ht="15" x14ac:dyDescent="0.25">
      <c r="A108" s="72" t="s">
        <v>905</v>
      </c>
      <c r="B108" s="72"/>
      <c r="C108" s="72"/>
      <c r="D108" s="72"/>
      <c r="E108" s="73">
        <f>SUMIF(Q1:Q107, 3, F1:F107)</f>
        <v>228846.83000000005</v>
      </c>
      <c r="F108" s="73"/>
    </row>
    <row r="109" spans="1:6" ht="14.25" hidden="1" customHeight="1" x14ac:dyDescent="0.25">
      <c r="A109" s="72" t="s">
        <v>907</v>
      </c>
      <c r="B109" s="72"/>
      <c r="C109" s="72"/>
      <c r="D109" s="72"/>
      <c r="E109" s="73">
        <f>SUMIF(Q1:Q108, 4, F1:F108)</f>
        <v>0</v>
      </c>
      <c r="F109" s="73"/>
    </row>
  </sheetData>
  <sortState xmlns:xlrd2="http://schemas.microsoft.com/office/spreadsheetml/2017/richdata2" ref="A91:R96">
    <sortCondition ref="A91"/>
  </sortState>
  <mergeCells count="61">
    <mergeCell ref="A2:F2"/>
    <mergeCell ref="A3:F3"/>
    <mergeCell ref="A4:A6"/>
    <mergeCell ref="B4:B6"/>
    <mergeCell ref="C4:C6"/>
    <mergeCell ref="D4:D6"/>
    <mergeCell ref="E4:F5"/>
    <mergeCell ref="A33:F33"/>
    <mergeCell ref="A8:F8"/>
    <mergeCell ref="A9:F9"/>
    <mergeCell ref="A10:F10"/>
    <mergeCell ref="A11:F11"/>
    <mergeCell ref="A12:F12"/>
    <mergeCell ref="A13:F13"/>
    <mergeCell ref="A14:F14"/>
    <mergeCell ref="A15:F15"/>
    <mergeCell ref="A31:D31"/>
    <mergeCell ref="E31:F31"/>
    <mergeCell ref="A32:F32"/>
    <mergeCell ref="A66:D66"/>
    <mergeCell ref="E66:F66"/>
    <mergeCell ref="A51:D51"/>
    <mergeCell ref="E51:F51"/>
    <mergeCell ref="A52:F52"/>
    <mergeCell ref="A53:F53"/>
    <mergeCell ref="A61:D61"/>
    <mergeCell ref="E61:F61"/>
    <mergeCell ref="A63:F63"/>
    <mergeCell ref="A64:D64"/>
    <mergeCell ref="E64:F64"/>
    <mergeCell ref="A65:D65"/>
    <mergeCell ref="E65:F65"/>
    <mergeCell ref="A90:F90"/>
    <mergeCell ref="A68:F68"/>
    <mergeCell ref="A69:F69"/>
    <mergeCell ref="A70:F70"/>
    <mergeCell ref="A71:F71"/>
    <mergeCell ref="A79:D79"/>
    <mergeCell ref="E79:F79"/>
    <mergeCell ref="A80:F80"/>
    <mergeCell ref="A81:F81"/>
    <mergeCell ref="A88:D88"/>
    <mergeCell ref="E88:F88"/>
    <mergeCell ref="A89:F89"/>
    <mergeCell ref="A97:D97"/>
    <mergeCell ref="E97:F97"/>
    <mergeCell ref="A98:F98"/>
    <mergeCell ref="A100:F100"/>
    <mergeCell ref="A101:D101"/>
    <mergeCell ref="E101:F101"/>
    <mergeCell ref="A108:D108"/>
    <mergeCell ref="E108:F108"/>
    <mergeCell ref="A109:D109"/>
    <mergeCell ref="E109:F109"/>
    <mergeCell ref="A102:D102"/>
    <mergeCell ref="E102:F102"/>
    <mergeCell ref="A103:D103"/>
    <mergeCell ref="E103:F103"/>
    <mergeCell ref="A106:F106"/>
    <mergeCell ref="A107:D107"/>
    <mergeCell ref="E107:F107"/>
  </mergeCells>
  <pageMargins left="0.6" right="0.4" top="0.65" bottom="0.4" header="0.4" footer="0.4"/>
  <pageSetup paperSize="9" scale="85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K666"/>
  <sheetViews>
    <sheetView topLeftCell="A217" workbookViewId="0">
      <selection activeCell="I243" sqref="I243"/>
    </sheetView>
  </sheetViews>
  <sheetFormatPr defaultColWidth="9.140625" defaultRowHeight="12.75" x14ac:dyDescent="0.2"/>
  <cols>
    <col min="1" max="7" width="9.140625" customWidth="1"/>
    <col min="8" max="8" width="29.7109375" customWidth="1"/>
    <col min="9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59043</v>
      </c>
      <c r="M1">
        <v>10</v>
      </c>
      <c r="N1">
        <v>11</v>
      </c>
      <c r="O1">
        <v>7</v>
      </c>
      <c r="P1">
        <v>0</v>
      </c>
      <c r="Q1">
        <v>4</v>
      </c>
    </row>
    <row r="12" spans="1:133" x14ac:dyDescent="0.2">
      <c r="A12" s="1">
        <v>1</v>
      </c>
      <c r="B12" s="1">
        <v>661</v>
      </c>
      <c r="C12" s="1">
        <v>0</v>
      </c>
      <c r="D12" s="1">
        <f>ROW(A621)</f>
        <v>621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B621</f>
        <v>661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Навес для техники 24.05.24 (Исправл.)</v>
      </c>
      <c r="H18" s="2"/>
      <c r="I18" s="2"/>
      <c r="J18" s="2"/>
      <c r="K18" s="2"/>
      <c r="L18" s="2"/>
      <c r="M18" s="2"/>
      <c r="N18" s="2"/>
      <c r="O18" s="2">
        <f t="shared" ref="O18:AT18" si="1">O621</f>
        <v>2152293.04</v>
      </c>
      <c r="P18" s="2">
        <f t="shared" si="1"/>
        <v>1254626.81</v>
      </c>
      <c r="Q18" s="2">
        <f t="shared" si="1"/>
        <v>169623.48</v>
      </c>
      <c r="R18" s="2">
        <f t="shared" si="1"/>
        <v>39194.65</v>
      </c>
      <c r="S18" s="2">
        <f t="shared" si="1"/>
        <v>728042.75</v>
      </c>
      <c r="T18" s="2">
        <f t="shared" si="1"/>
        <v>0</v>
      </c>
      <c r="U18" s="2">
        <f t="shared" si="1"/>
        <v>1647.5696120000002</v>
      </c>
      <c r="V18" s="2">
        <f t="shared" si="1"/>
        <v>0</v>
      </c>
      <c r="W18" s="2">
        <f t="shared" si="1"/>
        <v>0</v>
      </c>
      <c r="X18" s="2">
        <f t="shared" si="1"/>
        <v>555770.81999999995</v>
      </c>
      <c r="Y18" s="2">
        <f t="shared" si="1"/>
        <v>362558.03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3133333.34</v>
      </c>
      <c r="AS18" s="2">
        <f t="shared" si="1"/>
        <v>2723911.7</v>
      </c>
      <c r="AT18" s="2">
        <f t="shared" si="1"/>
        <v>349303.14</v>
      </c>
      <c r="AU18" s="2">
        <f t="shared" ref="AU18:BZ18" si="2">AU621</f>
        <v>60118.5</v>
      </c>
      <c r="AV18" s="2">
        <f t="shared" si="2"/>
        <v>1254626.81</v>
      </c>
      <c r="AW18" s="2">
        <f t="shared" si="2"/>
        <v>1254626.81</v>
      </c>
      <c r="AX18" s="2">
        <f t="shared" si="2"/>
        <v>0</v>
      </c>
      <c r="AY18" s="2">
        <f t="shared" si="2"/>
        <v>1254626.81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CA621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DG621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EM621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FS621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ROW(A345)</f>
        <v>345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B345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Устройство навеса</v>
      </c>
      <c r="H22" s="2"/>
      <c r="I22" s="2"/>
      <c r="J22" s="2"/>
      <c r="K22" s="2"/>
      <c r="L22" s="2"/>
      <c r="M22" s="2"/>
      <c r="N22" s="2"/>
      <c r="O22" s="2">
        <f t="shared" ref="O22:AT22" si="8">O345</f>
        <v>1867548.02</v>
      </c>
      <c r="P22" s="2">
        <f t="shared" si="8"/>
        <v>1053259.18</v>
      </c>
      <c r="Q22" s="2">
        <f t="shared" si="8"/>
        <v>159153.68</v>
      </c>
      <c r="R22" s="2">
        <f t="shared" si="8"/>
        <v>34646.36</v>
      </c>
      <c r="S22" s="2">
        <f t="shared" si="8"/>
        <v>655135.16</v>
      </c>
      <c r="T22" s="2">
        <f t="shared" si="8"/>
        <v>0</v>
      </c>
      <c r="U22" s="2">
        <f t="shared" si="8"/>
        <v>1486.5766120000003</v>
      </c>
      <c r="V22" s="2">
        <f t="shared" si="8"/>
        <v>0</v>
      </c>
      <c r="W22" s="2">
        <f t="shared" si="8"/>
        <v>0</v>
      </c>
      <c r="X22" s="2">
        <f t="shared" si="8"/>
        <v>492547.63</v>
      </c>
      <c r="Y22" s="2">
        <f t="shared" si="8"/>
        <v>331557.90999999997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2747087.73</v>
      </c>
      <c r="AS22" s="2">
        <f t="shared" si="8"/>
        <v>2723911.7</v>
      </c>
      <c r="AT22" s="2">
        <f t="shared" si="8"/>
        <v>0</v>
      </c>
      <c r="AU22" s="2">
        <f t="shared" ref="AU22:BZ22" si="9">AU345</f>
        <v>23176.03</v>
      </c>
      <c r="AV22" s="2">
        <f t="shared" si="9"/>
        <v>1053259.18</v>
      </c>
      <c r="AW22" s="2">
        <f t="shared" si="9"/>
        <v>1053259.18</v>
      </c>
      <c r="AX22" s="2">
        <f t="shared" si="9"/>
        <v>0</v>
      </c>
      <c r="AY22" s="2">
        <f t="shared" si="9"/>
        <v>1053259.18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CA345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DG345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EM345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FS345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ROW(A109)</f>
        <v>109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B109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Подготовительные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O109</f>
        <v>13270.63</v>
      </c>
      <c r="P26" s="2">
        <f t="shared" si="15"/>
        <v>0</v>
      </c>
      <c r="Q26" s="2">
        <f t="shared" si="15"/>
        <v>8403.25</v>
      </c>
      <c r="R26" s="2">
        <f t="shared" si="15"/>
        <v>708.73</v>
      </c>
      <c r="S26" s="2">
        <f t="shared" si="15"/>
        <v>4867.38</v>
      </c>
      <c r="T26" s="2">
        <f t="shared" si="15"/>
        <v>0</v>
      </c>
      <c r="U26" s="2">
        <f t="shared" si="15"/>
        <v>12.41554</v>
      </c>
      <c r="V26" s="2">
        <f t="shared" si="15"/>
        <v>0</v>
      </c>
      <c r="W26" s="2">
        <f t="shared" si="15"/>
        <v>0</v>
      </c>
      <c r="X26" s="2">
        <f t="shared" si="15"/>
        <v>3418.68</v>
      </c>
      <c r="Y26" s="2">
        <f t="shared" si="15"/>
        <v>1995.62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19818.89</v>
      </c>
      <c r="AS26" s="2">
        <f t="shared" si="15"/>
        <v>12824.88</v>
      </c>
      <c r="AT26" s="2">
        <f t="shared" si="15"/>
        <v>0</v>
      </c>
      <c r="AU26" s="2">
        <f t="shared" ref="AU26:BZ26" si="16">AU109</f>
        <v>6994.01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CA109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DG109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EM109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FS109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ROW(A40)</f>
        <v>40</v>
      </c>
      <c r="E28" s="1"/>
      <c r="F28" s="1" t="s">
        <v>17</v>
      </c>
      <c r="G28" s="1" t="s">
        <v>18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B40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Разборка</v>
      </c>
      <c r="H30" s="2"/>
      <c r="I30" s="2"/>
      <c r="J30" s="2"/>
      <c r="K30" s="2"/>
      <c r="L30" s="2"/>
      <c r="M30" s="2"/>
      <c r="N30" s="2"/>
      <c r="O30" s="2">
        <f t="shared" ref="O30:AT30" si="22">O40</f>
        <v>6276.62</v>
      </c>
      <c r="P30" s="2">
        <f t="shared" si="22"/>
        <v>0</v>
      </c>
      <c r="Q30" s="2">
        <f t="shared" si="22"/>
        <v>1409.24</v>
      </c>
      <c r="R30" s="2">
        <f t="shared" si="22"/>
        <v>708.73</v>
      </c>
      <c r="S30" s="2">
        <f t="shared" si="22"/>
        <v>4867.38</v>
      </c>
      <c r="T30" s="2">
        <f t="shared" si="22"/>
        <v>0</v>
      </c>
      <c r="U30" s="2">
        <f t="shared" si="22"/>
        <v>12.41554</v>
      </c>
      <c r="V30" s="2">
        <f t="shared" si="22"/>
        <v>0</v>
      </c>
      <c r="W30" s="2">
        <f t="shared" si="22"/>
        <v>0</v>
      </c>
      <c r="X30" s="2">
        <f t="shared" si="22"/>
        <v>3418.68</v>
      </c>
      <c r="Y30" s="2">
        <f t="shared" si="22"/>
        <v>1995.62</v>
      </c>
      <c r="Z30" s="2">
        <f t="shared" si="22"/>
        <v>0</v>
      </c>
      <c r="AA30" s="2">
        <f t="shared" si="22"/>
        <v>0</v>
      </c>
      <c r="AB30" s="2">
        <f t="shared" si="22"/>
        <v>6276.62</v>
      </c>
      <c r="AC30" s="2">
        <f t="shared" si="22"/>
        <v>0</v>
      </c>
      <c r="AD30" s="2">
        <f t="shared" si="22"/>
        <v>1409.24</v>
      </c>
      <c r="AE30" s="2">
        <f t="shared" si="22"/>
        <v>708.73</v>
      </c>
      <c r="AF30" s="2">
        <f t="shared" si="22"/>
        <v>4867.38</v>
      </c>
      <c r="AG30" s="2">
        <f t="shared" si="22"/>
        <v>0</v>
      </c>
      <c r="AH30" s="2">
        <f t="shared" si="22"/>
        <v>12.41554</v>
      </c>
      <c r="AI30" s="2">
        <f t="shared" si="22"/>
        <v>0</v>
      </c>
      <c r="AJ30" s="2">
        <f t="shared" si="22"/>
        <v>0</v>
      </c>
      <c r="AK30" s="2">
        <f t="shared" si="22"/>
        <v>3418.68</v>
      </c>
      <c r="AL30" s="2">
        <f t="shared" si="22"/>
        <v>1995.62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12824.88</v>
      </c>
      <c r="AS30" s="2">
        <f t="shared" si="22"/>
        <v>12824.88</v>
      </c>
      <c r="AT30" s="2">
        <f t="shared" si="22"/>
        <v>0</v>
      </c>
      <c r="AU30" s="2">
        <f t="shared" ref="AU30:BZ30" si="23">AU40</f>
        <v>0</v>
      </c>
      <c r="AV30" s="2">
        <f t="shared" si="23"/>
        <v>0</v>
      </c>
      <c r="AW30" s="2">
        <f t="shared" si="23"/>
        <v>0</v>
      </c>
      <c r="AX30" s="2">
        <f t="shared" si="23"/>
        <v>0</v>
      </c>
      <c r="AY30" s="2">
        <f t="shared" si="23"/>
        <v>0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CA40</f>
        <v>12824.88</v>
      </c>
      <c r="CB30" s="2">
        <f t="shared" si="24"/>
        <v>12824.88</v>
      </c>
      <c r="CC30" s="2">
        <f t="shared" si="24"/>
        <v>0</v>
      </c>
      <c r="CD30" s="2">
        <f t="shared" si="24"/>
        <v>0</v>
      </c>
      <c r="CE30" s="2">
        <f t="shared" si="24"/>
        <v>0</v>
      </c>
      <c r="CF30" s="2">
        <f t="shared" si="24"/>
        <v>0</v>
      </c>
      <c r="CG30" s="2">
        <f t="shared" si="24"/>
        <v>0</v>
      </c>
      <c r="CH30" s="2">
        <f t="shared" si="24"/>
        <v>0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DG40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EM40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FS40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ROW(SmtRes!A4)</f>
        <v>4</v>
      </c>
      <c r="D32">
        <f>ROW(EtalonRes!A5)</f>
        <v>5</v>
      </c>
      <c r="E32" t="s">
        <v>19</v>
      </c>
      <c r="F32" t="s">
        <v>20</v>
      </c>
      <c r="G32" t="s">
        <v>21</v>
      </c>
      <c r="H32" t="s">
        <v>22</v>
      </c>
      <c r="I32">
        <f>ROUND((10)/100,9)</f>
        <v>0.1</v>
      </c>
      <c r="J32">
        <v>0</v>
      </c>
      <c r="K32">
        <f>ROUND((10)/100,9)</f>
        <v>0.1</v>
      </c>
      <c r="O32">
        <f t="shared" ref="O32:O38" si="28">ROUND(CP32,2)</f>
        <v>1962.74</v>
      </c>
      <c r="P32">
        <f t="shared" ref="P32:P38" si="29">ROUND((ROUND((AC32*AW32*I32),2)*BC32),2)</f>
        <v>0</v>
      </c>
      <c r="Q32">
        <f t="shared" ref="Q32:Q38" si="30">(ROUND((ROUND(((ET32)*AV32*I32),2)*BB32),2)+ROUND((ROUND(((AE32-(EU32))*AV32*I32),2)*BS32),2))</f>
        <v>505.39</v>
      </c>
      <c r="R32">
        <f t="shared" ref="R32:R38" si="31">ROUND((ROUND((AE32*AV32*I32),2)*BS32),2)</f>
        <v>331.35</v>
      </c>
      <c r="S32">
        <f t="shared" ref="S32:S38" si="32">ROUND((ROUND((AF32*AV32*I32),2)*BA32),2)</f>
        <v>1457.35</v>
      </c>
      <c r="T32">
        <f t="shared" ref="T32:T38" si="33">ROUND(CU32*I32,2)</f>
        <v>0</v>
      </c>
      <c r="U32">
        <f t="shared" ref="U32:U38" si="34">CV32*I32</f>
        <v>3.8240000000000003</v>
      </c>
      <c r="V32">
        <f t="shared" ref="V32:V38" si="35">CW32*I32</f>
        <v>0</v>
      </c>
      <c r="W32">
        <f t="shared" ref="W32:W38" si="36">ROUND(CX32*I32,2)</f>
        <v>0</v>
      </c>
      <c r="X32">
        <f t="shared" ref="X32:Y38" si="37">ROUND(CY32,2)</f>
        <v>1020.15</v>
      </c>
      <c r="Y32">
        <f t="shared" si="37"/>
        <v>597.51</v>
      </c>
      <c r="AA32">
        <v>62391578</v>
      </c>
      <c r="AB32">
        <f t="shared" ref="AB32:AB38" si="38">ROUND((AC32+AD32+AF32),6)</f>
        <v>696.88</v>
      </c>
      <c r="AC32">
        <f t="shared" ref="AC32:AC38" si="39">ROUND((ES32),6)</f>
        <v>0</v>
      </c>
      <c r="AD32">
        <f t="shared" ref="AD32:AD38" si="40">ROUND((((ET32)-(EU32))+AE32),6)</f>
        <v>269.36</v>
      </c>
      <c r="AE32">
        <f t="shared" ref="AE32:AF38" si="41">ROUND((EU32),6)</f>
        <v>97.17</v>
      </c>
      <c r="AF32">
        <f t="shared" si="41"/>
        <v>427.52</v>
      </c>
      <c r="AG32">
        <f t="shared" ref="AG32:AG38" si="42">ROUND((AP32),6)</f>
        <v>0</v>
      </c>
      <c r="AH32">
        <f t="shared" ref="AH32:AI38" si="43">(EW32)</f>
        <v>38.24</v>
      </c>
      <c r="AI32">
        <f t="shared" si="43"/>
        <v>0</v>
      </c>
      <c r="AJ32">
        <f t="shared" ref="AJ32:AJ38" si="44">(AS32)</f>
        <v>0</v>
      </c>
      <c r="AK32">
        <v>696.88</v>
      </c>
      <c r="AL32">
        <v>0</v>
      </c>
      <c r="AM32">
        <v>269.36</v>
      </c>
      <c r="AN32">
        <v>97.17</v>
      </c>
      <c r="AO32">
        <v>427.52</v>
      </c>
      <c r="AP32">
        <v>0</v>
      </c>
      <c r="AQ32">
        <v>38.24</v>
      </c>
      <c r="AR32">
        <v>0</v>
      </c>
      <c r="AS32">
        <v>0</v>
      </c>
      <c r="AT32">
        <v>70</v>
      </c>
      <c r="AU32">
        <v>41</v>
      </c>
      <c r="AV32">
        <v>1</v>
      </c>
      <c r="AW32">
        <v>1</v>
      </c>
      <c r="AZ32">
        <v>1</v>
      </c>
      <c r="BA32">
        <v>34.090000000000003</v>
      </c>
      <c r="BB32">
        <v>18.760000000000002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23</v>
      </c>
      <c r="BM32">
        <v>439</v>
      </c>
      <c r="BN32">
        <v>37827199</v>
      </c>
      <c r="BO32" t="s">
        <v>20</v>
      </c>
      <c r="BP32">
        <v>1</v>
      </c>
      <c r="BQ32">
        <v>60</v>
      </c>
      <c r="BR32">
        <v>0</v>
      </c>
      <c r="BS32">
        <v>34.090000000000003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ref="CP32:CP38" si="45">(P32+Q32+S32)</f>
        <v>1962.7399999999998</v>
      </c>
      <c r="CQ32">
        <f t="shared" ref="CQ32:CQ38" si="46">ROUND((ROUND((AC32*AW32*1),2)*BC32),2)</f>
        <v>0</v>
      </c>
      <c r="CR32">
        <f t="shared" ref="CR32:CR38" si="47">(ROUND((ROUND(((ET32)*AV32*1),2)*BB32),2)+ROUND((ROUND(((AE32-(EU32))*AV32*1),2)*BS32),2))</f>
        <v>5053.1899999999996</v>
      </c>
      <c r="CS32">
        <f t="shared" ref="CS32:CS38" si="48">ROUND((ROUND((AE32*AV32*1),2)*BS32),2)</f>
        <v>3312.53</v>
      </c>
      <c r="CT32">
        <f t="shared" ref="CT32:CT38" si="49">ROUND((ROUND((AF32*AV32*1),2)*BA32),2)</f>
        <v>14574.16</v>
      </c>
      <c r="CU32">
        <f t="shared" ref="CU32:CU38" si="50">AG32</f>
        <v>0</v>
      </c>
      <c r="CV32">
        <f t="shared" ref="CV32:CV38" si="51">(AH32*AV32)</f>
        <v>38.24</v>
      </c>
      <c r="CW32">
        <f t="shared" ref="CW32:CX38" si="52">AI32</f>
        <v>0</v>
      </c>
      <c r="CX32">
        <f t="shared" si="52"/>
        <v>0</v>
      </c>
      <c r="CY32">
        <f t="shared" ref="CY32:CY38" si="53">S32*(BZ32/100)</f>
        <v>1020.1449999999999</v>
      </c>
      <c r="CZ32">
        <f t="shared" ref="CZ32:CZ38" si="54">S32*(CA32/100)</f>
        <v>597.51349999999991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80</v>
      </c>
      <c r="DO32">
        <v>55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61974997</v>
      </c>
      <c r="EF32">
        <v>60</v>
      </c>
      <c r="EG32" t="s">
        <v>24</v>
      </c>
      <c r="EH32">
        <v>0</v>
      </c>
      <c r="EI32" t="s">
        <v>3</v>
      </c>
      <c r="EJ32">
        <v>1</v>
      </c>
      <c r="EK32">
        <v>439</v>
      </c>
      <c r="EL32" t="s">
        <v>25</v>
      </c>
      <c r="EM32" t="s">
        <v>26</v>
      </c>
      <c r="EO32" t="s">
        <v>3</v>
      </c>
      <c r="EQ32">
        <v>131072</v>
      </c>
      <c r="ER32">
        <v>696.88</v>
      </c>
      <c r="ES32">
        <v>0</v>
      </c>
      <c r="ET32">
        <v>269.36</v>
      </c>
      <c r="EU32">
        <v>97.17</v>
      </c>
      <c r="EV32">
        <v>427.52</v>
      </c>
      <c r="EW32">
        <v>38.24</v>
      </c>
      <c r="EX32">
        <v>0</v>
      </c>
      <c r="EY32">
        <v>0</v>
      </c>
      <c r="FQ32">
        <v>0</v>
      </c>
      <c r="FR32">
        <f t="shared" ref="FR32:FR38" si="55">ROUND(IF(BI32=3,GM32,0),2)</f>
        <v>0</v>
      </c>
      <c r="FS32">
        <v>0</v>
      </c>
      <c r="FX32">
        <v>80</v>
      </c>
      <c r="FY32">
        <v>55</v>
      </c>
      <c r="GA32" t="s">
        <v>3</v>
      </c>
      <c r="GD32">
        <v>0</v>
      </c>
      <c r="GF32">
        <v>1469290846</v>
      </c>
      <c r="GG32">
        <v>2</v>
      </c>
      <c r="GH32">
        <v>1</v>
      </c>
      <c r="GI32">
        <v>2</v>
      </c>
      <c r="GJ32">
        <v>0</v>
      </c>
      <c r="GK32">
        <f>ROUND(R32*(R12)/100,2)</f>
        <v>530.16</v>
      </c>
      <c r="GL32">
        <f t="shared" ref="GL32:GL38" si="56">ROUND(IF(AND(BH32=3,BI32=3,FS32&lt;&gt;0),P32,0),2)</f>
        <v>0</v>
      </c>
      <c r="GM32">
        <f t="shared" ref="GM32:GM38" si="57">ROUND(O32+X32+Y32+GK32,2)+GX32</f>
        <v>4110.5600000000004</v>
      </c>
      <c r="GN32">
        <f t="shared" ref="GN32:GN38" si="58">IF(OR(BI32=0,BI32=1),GM32,0)</f>
        <v>4110.5600000000004</v>
      </c>
      <c r="GO32">
        <f t="shared" ref="GO32:GO38" si="59">IF(BI32=2,GM32,0)</f>
        <v>0</v>
      </c>
      <c r="GP32">
        <f t="shared" ref="GP32:GP38" si="60">IF(BI32=4,GM32+GX32,0)</f>
        <v>0</v>
      </c>
      <c r="GR32">
        <v>0</v>
      </c>
      <c r="GS32">
        <v>0</v>
      </c>
      <c r="GT32">
        <v>0</v>
      </c>
      <c r="GU32" t="s">
        <v>3</v>
      </c>
      <c r="GV32">
        <f t="shared" ref="GV32:GV38" si="61">ROUND((GT32),6)</f>
        <v>0</v>
      </c>
      <c r="GW32">
        <v>1</v>
      </c>
      <c r="GX32">
        <f t="shared" ref="GX32:GX38" si="62">ROUND(HC32*I32,2)</f>
        <v>0</v>
      </c>
      <c r="HA32">
        <v>0</v>
      </c>
      <c r="HB32">
        <v>0</v>
      </c>
      <c r="HC32">
        <f t="shared" ref="HC32:HC38" si="63"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4</v>
      </c>
      <c r="E33" t="s">
        <v>27</v>
      </c>
      <c r="F33" t="s">
        <v>28</v>
      </c>
      <c r="G33" t="s">
        <v>29</v>
      </c>
      <c r="H33" t="s">
        <v>30</v>
      </c>
      <c r="I33">
        <f>I32*J33</f>
        <v>1.92</v>
      </c>
      <c r="J33">
        <v>19.2</v>
      </c>
      <c r="K33">
        <v>19.2</v>
      </c>
      <c r="O33">
        <f t="shared" si="28"/>
        <v>0</v>
      </c>
      <c r="P33">
        <f t="shared" si="29"/>
        <v>0</v>
      </c>
      <c r="Q33">
        <f t="shared" si="30"/>
        <v>0</v>
      </c>
      <c r="R33">
        <f t="shared" si="31"/>
        <v>0</v>
      </c>
      <c r="S33">
        <f t="shared" si="32"/>
        <v>0</v>
      </c>
      <c r="T33">
        <f t="shared" si="33"/>
        <v>0</v>
      </c>
      <c r="U33">
        <f t="shared" si="34"/>
        <v>0</v>
      </c>
      <c r="V33">
        <f t="shared" si="35"/>
        <v>0</v>
      </c>
      <c r="W33">
        <f t="shared" si="36"/>
        <v>0</v>
      </c>
      <c r="X33">
        <f t="shared" si="37"/>
        <v>0</v>
      </c>
      <c r="Y33">
        <f t="shared" si="37"/>
        <v>0</v>
      </c>
      <c r="AA33">
        <v>62391578</v>
      </c>
      <c r="AB33">
        <f t="shared" si="38"/>
        <v>0</v>
      </c>
      <c r="AC33">
        <f t="shared" si="39"/>
        <v>0</v>
      </c>
      <c r="AD33">
        <f t="shared" si="40"/>
        <v>0</v>
      </c>
      <c r="AE33">
        <f t="shared" si="41"/>
        <v>0</v>
      </c>
      <c r="AF33">
        <f t="shared" si="41"/>
        <v>0</v>
      </c>
      <c r="AG33">
        <f t="shared" si="42"/>
        <v>0</v>
      </c>
      <c r="AH33">
        <f t="shared" si="43"/>
        <v>0</v>
      </c>
      <c r="AI33">
        <f t="shared" si="43"/>
        <v>0</v>
      </c>
      <c r="AJ33">
        <f t="shared" si="44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439</v>
      </c>
      <c r="BN33">
        <v>0</v>
      </c>
      <c r="BO33" t="s">
        <v>3</v>
      </c>
      <c r="BP33">
        <v>0</v>
      </c>
      <c r="BQ33">
        <v>60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5"/>
        <v>0</v>
      </c>
      <c r="CQ33">
        <f t="shared" si="46"/>
        <v>0</v>
      </c>
      <c r="CR33">
        <f t="shared" si="47"/>
        <v>0</v>
      </c>
      <c r="CS33">
        <f t="shared" si="48"/>
        <v>0</v>
      </c>
      <c r="CT33">
        <f t="shared" si="49"/>
        <v>0</v>
      </c>
      <c r="CU33">
        <f t="shared" si="50"/>
        <v>0</v>
      </c>
      <c r="CV33">
        <f t="shared" si="51"/>
        <v>0</v>
      </c>
      <c r="CW33">
        <f t="shared" si="52"/>
        <v>0</v>
      </c>
      <c r="CX33">
        <f t="shared" si="52"/>
        <v>0</v>
      </c>
      <c r="CY33">
        <f t="shared" si="53"/>
        <v>0</v>
      </c>
      <c r="CZ33">
        <f t="shared" si="54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</v>
      </c>
      <c r="DQ33">
        <v>1</v>
      </c>
      <c r="DU33">
        <v>1009</v>
      </c>
      <c r="DV33" t="s">
        <v>30</v>
      </c>
      <c r="DW33" t="s">
        <v>30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61974997</v>
      </c>
      <c r="EF33">
        <v>60</v>
      </c>
      <c r="EG33" t="s">
        <v>24</v>
      </c>
      <c r="EH33">
        <v>0</v>
      </c>
      <c r="EI33" t="s">
        <v>3</v>
      </c>
      <c r="EJ33">
        <v>1</v>
      </c>
      <c r="EK33">
        <v>439</v>
      </c>
      <c r="EL33" t="s">
        <v>25</v>
      </c>
      <c r="EM33" t="s">
        <v>26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55"/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-573632969</v>
      </c>
      <c r="GG33">
        <v>2</v>
      </c>
      <c r="GH33">
        <v>0</v>
      </c>
      <c r="GI33">
        <v>-2</v>
      </c>
      <c r="GJ33">
        <v>0</v>
      </c>
      <c r="GK33">
        <f>ROUND(R33*(R12)/100,2)</f>
        <v>0</v>
      </c>
      <c r="GL33">
        <f t="shared" si="56"/>
        <v>0</v>
      </c>
      <c r="GM33">
        <f t="shared" si="57"/>
        <v>0</v>
      </c>
      <c r="GN33">
        <f t="shared" si="58"/>
        <v>0</v>
      </c>
      <c r="GO33">
        <f t="shared" si="59"/>
        <v>0</v>
      </c>
      <c r="GP33">
        <f t="shared" si="60"/>
        <v>0</v>
      </c>
      <c r="GR33">
        <v>0</v>
      </c>
      <c r="GS33">
        <v>0</v>
      </c>
      <c r="GT33">
        <v>0</v>
      </c>
      <c r="GU33" t="s">
        <v>3</v>
      </c>
      <c r="GV33">
        <f t="shared" si="61"/>
        <v>0</v>
      </c>
      <c r="GW33">
        <v>1</v>
      </c>
      <c r="GX33">
        <f t="shared" si="62"/>
        <v>0</v>
      </c>
      <c r="HA33">
        <v>0</v>
      </c>
      <c r="HB33">
        <v>0</v>
      </c>
      <c r="HC33">
        <f t="shared" si="6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ROW(EtalonRes!A8)</f>
        <v>8</v>
      </c>
      <c r="E34" t="s">
        <v>31</v>
      </c>
      <c r="F34" t="s">
        <v>32</v>
      </c>
      <c r="G34" t="s">
        <v>33</v>
      </c>
      <c r="H34" t="s">
        <v>34</v>
      </c>
      <c r="I34">
        <f>ROUND(1/100,9)</f>
        <v>0.01</v>
      </c>
      <c r="J34">
        <v>0</v>
      </c>
      <c r="K34">
        <f>ROUND(1/100,9)</f>
        <v>0.01</v>
      </c>
      <c r="O34">
        <f t="shared" si="28"/>
        <v>3171.79</v>
      </c>
      <c r="P34">
        <f t="shared" si="29"/>
        <v>0</v>
      </c>
      <c r="Q34">
        <f t="shared" si="30"/>
        <v>48.12</v>
      </c>
      <c r="R34">
        <f t="shared" si="31"/>
        <v>29.32</v>
      </c>
      <c r="S34">
        <f t="shared" si="32"/>
        <v>3123.67</v>
      </c>
      <c r="T34">
        <f t="shared" si="33"/>
        <v>0</v>
      </c>
      <c r="U34">
        <f t="shared" si="34"/>
        <v>7.7</v>
      </c>
      <c r="V34">
        <f t="shared" si="35"/>
        <v>0</v>
      </c>
      <c r="W34">
        <f t="shared" si="36"/>
        <v>0</v>
      </c>
      <c r="X34">
        <f t="shared" si="37"/>
        <v>2186.5700000000002</v>
      </c>
      <c r="Y34">
        <f t="shared" si="37"/>
        <v>1280.7</v>
      </c>
      <c r="AA34">
        <v>62391578</v>
      </c>
      <c r="AB34">
        <f t="shared" si="38"/>
        <v>9451.3799999999992</v>
      </c>
      <c r="AC34">
        <f t="shared" si="39"/>
        <v>0</v>
      </c>
      <c r="AD34">
        <f t="shared" si="40"/>
        <v>288.38</v>
      </c>
      <c r="AE34">
        <f t="shared" si="41"/>
        <v>86.1</v>
      </c>
      <c r="AF34">
        <f t="shared" si="41"/>
        <v>9163</v>
      </c>
      <c r="AG34">
        <f t="shared" si="42"/>
        <v>0</v>
      </c>
      <c r="AH34">
        <f t="shared" si="43"/>
        <v>770</v>
      </c>
      <c r="AI34">
        <f t="shared" si="43"/>
        <v>0</v>
      </c>
      <c r="AJ34">
        <f t="shared" si="44"/>
        <v>0</v>
      </c>
      <c r="AK34">
        <v>9451.3799999999992</v>
      </c>
      <c r="AL34">
        <v>0</v>
      </c>
      <c r="AM34">
        <v>288.38</v>
      </c>
      <c r="AN34">
        <v>86.1</v>
      </c>
      <c r="AO34">
        <v>9163</v>
      </c>
      <c r="AP34">
        <v>0</v>
      </c>
      <c r="AQ34">
        <v>770</v>
      </c>
      <c r="AR34">
        <v>0</v>
      </c>
      <c r="AS34">
        <v>0</v>
      </c>
      <c r="AT34">
        <v>70</v>
      </c>
      <c r="AU34">
        <v>41</v>
      </c>
      <c r="AV34">
        <v>1</v>
      </c>
      <c r="AW34">
        <v>1</v>
      </c>
      <c r="AZ34">
        <v>1</v>
      </c>
      <c r="BA34">
        <v>34.090000000000003</v>
      </c>
      <c r="BB34">
        <v>16.71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35</v>
      </c>
      <c r="BM34">
        <v>439</v>
      </c>
      <c r="BN34">
        <v>37827199</v>
      </c>
      <c r="BO34" t="s">
        <v>32</v>
      </c>
      <c r="BP34">
        <v>1</v>
      </c>
      <c r="BQ34">
        <v>60</v>
      </c>
      <c r="BR34">
        <v>0</v>
      </c>
      <c r="BS34">
        <v>34.090000000000003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70</v>
      </c>
      <c r="CA34">
        <v>41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5"/>
        <v>3171.79</v>
      </c>
      <c r="CQ34">
        <f t="shared" si="46"/>
        <v>0</v>
      </c>
      <c r="CR34">
        <f t="shared" si="47"/>
        <v>4818.83</v>
      </c>
      <c r="CS34">
        <f t="shared" si="48"/>
        <v>2935.15</v>
      </c>
      <c r="CT34">
        <f t="shared" si="49"/>
        <v>312366.67</v>
      </c>
      <c r="CU34">
        <f t="shared" si="50"/>
        <v>0</v>
      </c>
      <c r="CV34">
        <f t="shared" si="51"/>
        <v>770</v>
      </c>
      <c r="CW34">
        <f t="shared" si="52"/>
        <v>0</v>
      </c>
      <c r="CX34">
        <f t="shared" si="52"/>
        <v>0</v>
      </c>
      <c r="CY34">
        <f t="shared" si="53"/>
        <v>2186.569</v>
      </c>
      <c r="CZ34">
        <f t="shared" si="54"/>
        <v>1280.7047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80</v>
      </c>
      <c r="DO34">
        <v>55</v>
      </c>
      <c r="DP34">
        <v>1</v>
      </c>
      <c r="DQ34">
        <v>1</v>
      </c>
      <c r="DU34">
        <v>1007</v>
      </c>
      <c r="DV34" t="s">
        <v>34</v>
      </c>
      <c r="DW34" t="s">
        <v>34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61974997</v>
      </c>
      <c r="EF34">
        <v>60</v>
      </c>
      <c r="EG34" t="s">
        <v>24</v>
      </c>
      <c r="EH34">
        <v>0</v>
      </c>
      <c r="EI34" t="s">
        <v>3</v>
      </c>
      <c r="EJ34">
        <v>1</v>
      </c>
      <c r="EK34">
        <v>439</v>
      </c>
      <c r="EL34" t="s">
        <v>25</v>
      </c>
      <c r="EM34" t="s">
        <v>26</v>
      </c>
      <c r="EO34" t="s">
        <v>3</v>
      </c>
      <c r="EQ34">
        <v>131072</v>
      </c>
      <c r="ER34">
        <v>9451.3799999999992</v>
      </c>
      <c r="ES34">
        <v>0</v>
      </c>
      <c r="ET34">
        <v>288.38</v>
      </c>
      <c r="EU34">
        <v>86.1</v>
      </c>
      <c r="EV34">
        <v>9163</v>
      </c>
      <c r="EW34">
        <v>770</v>
      </c>
      <c r="EX34">
        <v>0</v>
      </c>
      <c r="EY34">
        <v>0</v>
      </c>
      <c r="FQ34">
        <v>0</v>
      </c>
      <c r="FR34">
        <f t="shared" si="55"/>
        <v>0</v>
      </c>
      <c r="FS34">
        <v>0</v>
      </c>
      <c r="FX34">
        <v>80</v>
      </c>
      <c r="FY34">
        <v>55</v>
      </c>
      <c r="GA34" t="s">
        <v>3</v>
      </c>
      <c r="GD34">
        <v>0</v>
      </c>
      <c r="GF34">
        <v>-1571868817</v>
      </c>
      <c r="GG34">
        <v>2</v>
      </c>
      <c r="GH34">
        <v>1</v>
      </c>
      <c r="GI34">
        <v>2</v>
      </c>
      <c r="GJ34">
        <v>0</v>
      </c>
      <c r="GK34">
        <f>ROUND(R34*(R12)/100,2)</f>
        <v>46.91</v>
      </c>
      <c r="GL34">
        <f t="shared" si="56"/>
        <v>0</v>
      </c>
      <c r="GM34">
        <f t="shared" si="57"/>
        <v>6685.97</v>
      </c>
      <c r="GN34">
        <f t="shared" si="58"/>
        <v>6685.97</v>
      </c>
      <c r="GO34">
        <f t="shared" si="59"/>
        <v>0</v>
      </c>
      <c r="GP34">
        <f t="shared" si="60"/>
        <v>0</v>
      </c>
      <c r="GR34">
        <v>0</v>
      </c>
      <c r="GS34">
        <v>0</v>
      </c>
      <c r="GT34">
        <v>0</v>
      </c>
      <c r="GU34" t="s">
        <v>3</v>
      </c>
      <c r="GV34">
        <f t="shared" si="61"/>
        <v>0</v>
      </c>
      <c r="GW34">
        <v>1</v>
      </c>
      <c r="GX34">
        <f t="shared" si="62"/>
        <v>0</v>
      </c>
      <c r="HA34">
        <v>0</v>
      </c>
      <c r="HB34">
        <v>0</v>
      </c>
      <c r="HC34">
        <f t="shared" si="63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7</v>
      </c>
      <c r="E35" t="s">
        <v>36</v>
      </c>
      <c r="F35" t="s">
        <v>28</v>
      </c>
      <c r="G35" t="s">
        <v>37</v>
      </c>
      <c r="H35" t="s">
        <v>30</v>
      </c>
      <c r="I35">
        <f>I34*J35</f>
        <v>2.4</v>
      </c>
      <c r="J35">
        <v>240</v>
      </c>
      <c r="K35">
        <v>240</v>
      </c>
      <c r="O35">
        <f t="shared" si="28"/>
        <v>0</v>
      </c>
      <c r="P35">
        <f t="shared" si="29"/>
        <v>0</v>
      </c>
      <c r="Q35">
        <f t="shared" si="30"/>
        <v>0</v>
      </c>
      <c r="R35">
        <f t="shared" si="31"/>
        <v>0</v>
      </c>
      <c r="S35">
        <f t="shared" si="32"/>
        <v>0</v>
      </c>
      <c r="T35">
        <f t="shared" si="33"/>
        <v>0</v>
      </c>
      <c r="U35">
        <f t="shared" si="34"/>
        <v>0</v>
      </c>
      <c r="V35">
        <f t="shared" si="35"/>
        <v>0</v>
      </c>
      <c r="W35">
        <f t="shared" si="36"/>
        <v>0</v>
      </c>
      <c r="X35">
        <f t="shared" si="37"/>
        <v>0</v>
      </c>
      <c r="Y35">
        <f t="shared" si="37"/>
        <v>0</v>
      </c>
      <c r="AA35">
        <v>62391578</v>
      </c>
      <c r="AB35">
        <f t="shared" si="38"/>
        <v>0</v>
      </c>
      <c r="AC35">
        <f t="shared" si="39"/>
        <v>0</v>
      </c>
      <c r="AD35">
        <f t="shared" si="40"/>
        <v>0</v>
      </c>
      <c r="AE35">
        <f t="shared" si="41"/>
        <v>0</v>
      </c>
      <c r="AF35">
        <f t="shared" si="41"/>
        <v>0</v>
      </c>
      <c r="AG35">
        <f t="shared" si="42"/>
        <v>0</v>
      </c>
      <c r="AH35">
        <f t="shared" si="43"/>
        <v>0</v>
      </c>
      <c r="AI35">
        <f t="shared" si="43"/>
        <v>0</v>
      </c>
      <c r="AJ35">
        <f t="shared" si="44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439</v>
      </c>
      <c r="BN35">
        <v>0</v>
      </c>
      <c r="BO35" t="s">
        <v>3</v>
      </c>
      <c r="BP35">
        <v>0</v>
      </c>
      <c r="BQ35">
        <v>60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5"/>
        <v>0</v>
      </c>
      <c r="CQ35">
        <f t="shared" si="46"/>
        <v>0</v>
      </c>
      <c r="CR35">
        <f t="shared" si="47"/>
        <v>0</v>
      </c>
      <c r="CS35">
        <f t="shared" si="48"/>
        <v>0</v>
      </c>
      <c r="CT35">
        <f t="shared" si="49"/>
        <v>0</v>
      </c>
      <c r="CU35">
        <f t="shared" si="50"/>
        <v>0</v>
      </c>
      <c r="CV35">
        <f t="shared" si="51"/>
        <v>0</v>
      </c>
      <c r="CW35">
        <f t="shared" si="52"/>
        <v>0</v>
      </c>
      <c r="CX35">
        <f t="shared" si="52"/>
        <v>0</v>
      </c>
      <c r="CY35">
        <f t="shared" si="53"/>
        <v>0</v>
      </c>
      <c r="CZ35">
        <f t="shared" si="54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80</v>
      </c>
      <c r="DO35">
        <v>55</v>
      </c>
      <c r="DP35">
        <v>1</v>
      </c>
      <c r="DQ35">
        <v>1</v>
      </c>
      <c r="DU35">
        <v>1009</v>
      </c>
      <c r="DV35" t="s">
        <v>30</v>
      </c>
      <c r="DW35" t="s">
        <v>30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61974997</v>
      </c>
      <c r="EF35">
        <v>60</v>
      </c>
      <c r="EG35" t="s">
        <v>24</v>
      </c>
      <c r="EH35">
        <v>0</v>
      </c>
      <c r="EI35" t="s">
        <v>3</v>
      </c>
      <c r="EJ35">
        <v>1</v>
      </c>
      <c r="EK35">
        <v>439</v>
      </c>
      <c r="EL35" t="s">
        <v>25</v>
      </c>
      <c r="EM35" t="s">
        <v>26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55"/>
        <v>0</v>
      </c>
      <c r="FS35">
        <v>0</v>
      </c>
      <c r="FX35">
        <v>80</v>
      </c>
      <c r="FY35">
        <v>55</v>
      </c>
      <c r="GA35" t="s">
        <v>3</v>
      </c>
      <c r="GD35">
        <v>0</v>
      </c>
      <c r="GF35">
        <v>-1923332827</v>
      </c>
      <c r="GG35">
        <v>2</v>
      </c>
      <c r="GH35">
        <v>0</v>
      </c>
      <c r="GI35">
        <v>-2</v>
      </c>
      <c r="GJ35">
        <v>0</v>
      </c>
      <c r="GK35">
        <f>ROUND(R35*(R12)/100,2)</f>
        <v>0</v>
      </c>
      <c r="GL35">
        <f t="shared" si="56"/>
        <v>0</v>
      </c>
      <c r="GM35">
        <f t="shared" si="57"/>
        <v>0</v>
      </c>
      <c r="GN35">
        <f t="shared" si="58"/>
        <v>0</v>
      </c>
      <c r="GO35">
        <f t="shared" si="59"/>
        <v>0</v>
      </c>
      <c r="GP35">
        <f t="shared" si="60"/>
        <v>0</v>
      </c>
      <c r="GR35">
        <v>0</v>
      </c>
      <c r="GS35">
        <v>0</v>
      </c>
      <c r="GT35">
        <v>0</v>
      </c>
      <c r="GU35" t="s">
        <v>3</v>
      </c>
      <c r="GV35">
        <f t="shared" si="61"/>
        <v>0</v>
      </c>
      <c r="GW35">
        <v>1</v>
      </c>
      <c r="GX35">
        <f t="shared" si="62"/>
        <v>0</v>
      </c>
      <c r="HA35">
        <v>0</v>
      </c>
      <c r="HB35">
        <v>0</v>
      </c>
      <c r="HC35">
        <f t="shared" si="6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ROW(SmtRes!A11)</f>
        <v>11</v>
      </c>
      <c r="D36">
        <f>ROW(EtalonRes!A12)</f>
        <v>12</v>
      </c>
      <c r="E36" t="s">
        <v>38</v>
      </c>
      <c r="F36" t="s">
        <v>39</v>
      </c>
      <c r="G36" t="s">
        <v>40</v>
      </c>
      <c r="H36" t="s">
        <v>41</v>
      </c>
      <c r="I36">
        <f>ROUND(10*0.15/100,9)</f>
        <v>1.4999999999999999E-2</v>
      </c>
      <c r="J36">
        <v>0</v>
      </c>
      <c r="K36">
        <f>ROUND(10*0.15/100,9)</f>
        <v>1.4999999999999999E-2</v>
      </c>
      <c r="O36">
        <f t="shared" si="28"/>
        <v>159.05000000000001</v>
      </c>
      <c r="P36">
        <f t="shared" si="29"/>
        <v>0</v>
      </c>
      <c r="Q36">
        <f t="shared" si="30"/>
        <v>102.8</v>
      </c>
      <c r="R36">
        <f t="shared" si="31"/>
        <v>29.32</v>
      </c>
      <c r="S36">
        <f t="shared" si="32"/>
        <v>56.25</v>
      </c>
      <c r="T36">
        <f t="shared" si="33"/>
        <v>0</v>
      </c>
      <c r="U36">
        <f t="shared" si="34"/>
        <v>0.17549999999999999</v>
      </c>
      <c r="V36">
        <f t="shared" si="35"/>
        <v>0</v>
      </c>
      <c r="W36">
        <f t="shared" si="36"/>
        <v>0</v>
      </c>
      <c r="X36">
        <f t="shared" si="37"/>
        <v>39.380000000000003</v>
      </c>
      <c r="Y36">
        <f t="shared" si="37"/>
        <v>23.06</v>
      </c>
      <c r="AA36">
        <v>62391578</v>
      </c>
      <c r="AB36">
        <f t="shared" si="38"/>
        <v>677.6</v>
      </c>
      <c r="AC36">
        <f t="shared" si="39"/>
        <v>0</v>
      </c>
      <c r="AD36">
        <f t="shared" si="40"/>
        <v>567.27</v>
      </c>
      <c r="AE36">
        <f t="shared" si="41"/>
        <v>57.59</v>
      </c>
      <c r="AF36">
        <f t="shared" si="41"/>
        <v>110.33</v>
      </c>
      <c r="AG36">
        <f t="shared" si="42"/>
        <v>0</v>
      </c>
      <c r="AH36">
        <f t="shared" si="43"/>
        <v>11.7</v>
      </c>
      <c r="AI36">
        <f t="shared" si="43"/>
        <v>0</v>
      </c>
      <c r="AJ36">
        <f t="shared" si="44"/>
        <v>0</v>
      </c>
      <c r="AK36">
        <v>677.6</v>
      </c>
      <c r="AL36">
        <v>0</v>
      </c>
      <c r="AM36">
        <v>567.27</v>
      </c>
      <c r="AN36">
        <v>57.59</v>
      </c>
      <c r="AO36">
        <v>110.33</v>
      </c>
      <c r="AP36">
        <v>0</v>
      </c>
      <c r="AQ36">
        <v>11.7</v>
      </c>
      <c r="AR36">
        <v>0</v>
      </c>
      <c r="AS36">
        <v>0</v>
      </c>
      <c r="AT36">
        <v>70</v>
      </c>
      <c r="AU36">
        <v>41</v>
      </c>
      <c r="AV36">
        <v>1</v>
      </c>
      <c r="AW36">
        <v>1</v>
      </c>
      <c r="AZ36">
        <v>1</v>
      </c>
      <c r="BA36">
        <v>34.090000000000003</v>
      </c>
      <c r="BB36">
        <v>12.08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42</v>
      </c>
      <c r="BM36">
        <v>674</v>
      </c>
      <c r="BN36">
        <v>37827199</v>
      </c>
      <c r="BO36" t="s">
        <v>39</v>
      </c>
      <c r="BP36">
        <v>1</v>
      </c>
      <c r="BQ36">
        <v>60</v>
      </c>
      <c r="BR36">
        <v>0</v>
      </c>
      <c r="BS36">
        <v>34.090000000000003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70</v>
      </c>
      <c r="CA36">
        <v>41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5"/>
        <v>159.05000000000001</v>
      </c>
      <c r="CQ36">
        <f t="shared" si="46"/>
        <v>0</v>
      </c>
      <c r="CR36">
        <f t="shared" si="47"/>
        <v>6852.62</v>
      </c>
      <c r="CS36">
        <f t="shared" si="48"/>
        <v>1963.24</v>
      </c>
      <c r="CT36">
        <f t="shared" si="49"/>
        <v>3761.15</v>
      </c>
      <c r="CU36">
        <f t="shared" si="50"/>
        <v>0</v>
      </c>
      <c r="CV36">
        <f t="shared" si="51"/>
        <v>11.7</v>
      </c>
      <c r="CW36">
        <f t="shared" si="52"/>
        <v>0</v>
      </c>
      <c r="CX36">
        <f t="shared" si="52"/>
        <v>0</v>
      </c>
      <c r="CY36">
        <f t="shared" si="53"/>
        <v>39.375</v>
      </c>
      <c r="CZ36">
        <f t="shared" si="54"/>
        <v>23.0625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80</v>
      </c>
      <c r="DO36">
        <v>55</v>
      </c>
      <c r="DP36">
        <v>1</v>
      </c>
      <c r="DQ36">
        <v>1</v>
      </c>
      <c r="DU36">
        <v>1007</v>
      </c>
      <c r="DV36" t="s">
        <v>41</v>
      </c>
      <c r="DW36" t="s">
        <v>41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61975232</v>
      </c>
      <c r="EF36">
        <v>60</v>
      </c>
      <c r="EG36" t="s">
        <v>24</v>
      </c>
      <c r="EH36">
        <v>0</v>
      </c>
      <c r="EI36" t="s">
        <v>3</v>
      </c>
      <c r="EJ36">
        <v>1</v>
      </c>
      <c r="EK36">
        <v>674</v>
      </c>
      <c r="EL36" t="s">
        <v>43</v>
      </c>
      <c r="EM36" t="s">
        <v>44</v>
      </c>
      <c r="EO36" t="s">
        <v>3</v>
      </c>
      <c r="EQ36">
        <v>131072</v>
      </c>
      <c r="ER36">
        <v>677.6</v>
      </c>
      <c r="ES36">
        <v>0</v>
      </c>
      <c r="ET36">
        <v>567.27</v>
      </c>
      <c r="EU36">
        <v>57.59</v>
      </c>
      <c r="EV36">
        <v>110.33</v>
      </c>
      <c r="EW36">
        <v>11.7</v>
      </c>
      <c r="EX36">
        <v>0</v>
      </c>
      <c r="EY36">
        <v>0</v>
      </c>
      <c r="FQ36">
        <v>0</v>
      </c>
      <c r="FR36">
        <f t="shared" si="55"/>
        <v>0</v>
      </c>
      <c r="FS36">
        <v>0</v>
      </c>
      <c r="FX36">
        <v>80</v>
      </c>
      <c r="FY36">
        <v>55</v>
      </c>
      <c r="GA36" t="s">
        <v>3</v>
      </c>
      <c r="GD36">
        <v>0</v>
      </c>
      <c r="GF36">
        <v>-1525737434</v>
      </c>
      <c r="GG36">
        <v>2</v>
      </c>
      <c r="GH36">
        <v>1</v>
      </c>
      <c r="GI36">
        <v>2</v>
      </c>
      <c r="GJ36">
        <v>0</v>
      </c>
      <c r="GK36">
        <f>ROUND(R36*(R12)/100,2)</f>
        <v>46.91</v>
      </c>
      <c r="GL36">
        <f t="shared" si="56"/>
        <v>0</v>
      </c>
      <c r="GM36">
        <f t="shared" si="57"/>
        <v>268.39999999999998</v>
      </c>
      <c r="GN36">
        <f t="shared" si="58"/>
        <v>268.39999999999998</v>
      </c>
      <c r="GO36">
        <f t="shared" si="59"/>
        <v>0</v>
      </c>
      <c r="GP36">
        <f t="shared" si="60"/>
        <v>0</v>
      </c>
      <c r="GR36">
        <v>0</v>
      </c>
      <c r="GS36">
        <v>0</v>
      </c>
      <c r="GT36">
        <v>0</v>
      </c>
      <c r="GU36" t="s">
        <v>3</v>
      </c>
      <c r="GV36">
        <f t="shared" si="61"/>
        <v>0</v>
      </c>
      <c r="GW36">
        <v>1</v>
      </c>
      <c r="GX36">
        <f t="shared" si="62"/>
        <v>0</v>
      </c>
      <c r="HA36">
        <v>0</v>
      </c>
      <c r="HB36">
        <v>0</v>
      </c>
      <c r="HC36">
        <f t="shared" si="63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ROW(SmtRes!A12)</f>
        <v>12</v>
      </c>
      <c r="D37">
        <f>ROW(EtalonRes!A13)</f>
        <v>13</v>
      </c>
      <c r="E37" t="s">
        <v>45</v>
      </c>
      <c r="F37" t="s">
        <v>46</v>
      </c>
      <c r="G37" t="s">
        <v>47</v>
      </c>
      <c r="H37" t="s">
        <v>48</v>
      </c>
      <c r="I37">
        <f>ROUND((1.92+2.4+1.5*1.8)*0.9,9)</f>
        <v>6.3179999999999996</v>
      </c>
      <c r="J37">
        <v>0</v>
      </c>
      <c r="K37">
        <f>ROUND((1.92+2.4+1.5*1.8)*0.9,9)</f>
        <v>6.3179999999999996</v>
      </c>
      <c r="O37">
        <f t="shared" si="28"/>
        <v>752.93</v>
      </c>
      <c r="P37">
        <f t="shared" si="29"/>
        <v>0</v>
      </c>
      <c r="Q37">
        <f t="shared" si="30"/>
        <v>752.93</v>
      </c>
      <c r="R37">
        <f t="shared" si="31"/>
        <v>318.74</v>
      </c>
      <c r="S37">
        <f t="shared" si="32"/>
        <v>0</v>
      </c>
      <c r="T37">
        <f t="shared" si="33"/>
        <v>0</v>
      </c>
      <c r="U37">
        <f t="shared" si="34"/>
        <v>0</v>
      </c>
      <c r="V37">
        <f t="shared" si="35"/>
        <v>0</v>
      </c>
      <c r="W37">
        <f t="shared" si="36"/>
        <v>0</v>
      </c>
      <c r="X37">
        <f t="shared" si="37"/>
        <v>0</v>
      </c>
      <c r="Y37">
        <f t="shared" si="37"/>
        <v>0</v>
      </c>
      <c r="AA37">
        <v>62391578</v>
      </c>
      <c r="AB37">
        <f t="shared" si="38"/>
        <v>8.86</v>
      </c>
      <c r="AC37">
        <f t="shared" si="39"/>
        <v>0</v>
      </c>
      <c r="AD37">
        <f t="shared" si="40"/>
        <v>8.86</v>
      </c>
      <c r="AE37">
        <f t="shared" si="41"/>
        <v>1.48</v>
      </c>
      <c r="AF37">
        <f t="shared" si="41"/>
        <v>0</v>
      </c>
      <c r="AG37">
        <f t="shared" si="42"/>
        <v>0</v>
      </c>
      <c r="AH37">
        <f t="shared" si="43"/>
        <v>0</v>
      </c>
      <c r="AI37">
        <f t="shared" si="43"/>
        <v>0</v>
      </c>
      <c r="AJ37">
        <f t="shared" si="44"/>
        <v>0</v>
      </c>
      <c r="AK37">
        <v>8.86</v>
      </c>
      <c r="AL37">
        <v>0</v>
      </c>
      <c r="AM37">
        <v>8.86</v>
      </c>
      <c r="AN37">
        <v>1.48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75</v>
      </c>
      <c r="AU37">
        <v>41</v>
      </c>
      <c r="AV37">
        <v>1</v>
      </c>
      <c r="AW37">
        <v>1</v>
      </c>
      <c r="AZ37">
        <v>1</v>
      </c>
      <c r="BA37">
        <v>34.090000000000003</v>
      </c>
      <c r="BB37">
        <v>13.45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49</v>
      </c>
      <c r="BM37">
        <v>658</v>
      </c>
      <c r="BN37">
        <v>37827199</v>
      </c>
      <c r="BO37" t="s">
        <v>46</v>
      </c>
      <c r="BP37">
        <v>1</v>
      </c>
      <c r="BQ37">
        <v>60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75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5"/>
        <v>752.93</v>
      </c>
      <c r="CQ37">
        <f t="shared" si="46"/>
        <v>0</v>
      </c>
      <c r="CR37">
        <f t="shared" si="47"/>
        <v>119.17</v>
      </c>
      <c r="CS37">
        <f t="shared" si="48"/>
        <v>50.45</v>
      </c>
      <c r="CT37">
        <f t="shared" si="49"/>
        <v>0</v>
      </c>
      <c r="CU37">
        <f t="shared" si="50"/>
        <v>0</v>
      </c>
      <c r="CV37">
        <f t="shared" si="51"/>
        <v>0</v>
      </c>
      <c r="CW37">
        <f t="shared" si="52"/>
        <v>0</v>
      </c>
      <c r="CX37">
        <f t="shared" si="52"/>
        <v>0</v>
      </c>
      <c r="CY37">
        <f t="shared" si="53"/>
        <v>0</v>
      </c>
      <c r="CZ37">
        <f t="shared" si="54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91</v>
      </c>
      <c r="DO37">
        <v>70</v>
      </c>
      <c r="DP37">
        <v>1</v>
      </c>
      <c r="DQ37">
        <v>1</v>
      </c>
      <c r="DU37">
        <v>1013</v>
      </c>
      <c r="DV37" t="s">
        <v>48</v>
      </c>
      <c r="DW37" t="s">
        <v>48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61975216</v>
      </c>
      <c r="EF37">
        <v>60</v>
      </c>
      <c r="EG37" t="s">
        <v>24</v>
      </c>
      <c r="EH37">
        <v>0</v>
      </c>
      <c r="EI37" t="s">
        <v>3</v>
      </c>
      <c r="EJ37">
        <v>1</v>
      </c>
      <c r="EK37">
        <v>658</v>
      </c>
      <c r="EL37" t="s">
        <v>50</v>
      </c>
      <c r="EM37" t="s">
        <v>51</v>
      </c>
      <c r="EO37" t="s">
        <v>3</v>
      </c>
      <c r="EQ37">
        <v>131072</v>
      </c>
      <c r="ER37">
        <v>8.86</v>
      </c>
      <c r="ES37">
        <v>0</v>
      </c>
      <c r="ET37">
        <v>8.86</v>
      </c>
      <c r="EU37">
        <v>1.48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55"/>
        <v>0</v>
      </c>
      <c r="FS37">
        <v>0</v>
      </c>
      <c r="FX37">
        <v>91</v>
      </c>
      <c r="FY37">
        <v>70</v>
      </c>
      <c r="GA37" t="s">
        <v>3</v>
      </c>
      <c r="GD37">
        <v>0</v>
      </c>
      <c r="GF37">
        <v>-890086760</v>
      </c>
      <c r="GG37">
        <v>2</v>
      </c>
      <c r="GH37">
        <v>1</v>
      </c>
      <c r="GI37">
        <v>2</v>
      </c>
      <c r="GJ37">
        <v>0</v>
      </c>
      <c r="GK37">
        <f>ROUND(R37*(R12)/100,2)</f>
        <v>509.98</v>
      </c>
      <c r="GL37">
        <f t="shared" si="56"/>
        <v>0</v>
      </c>
      <c r="GM37">
        <f t="shared" si="57"/>
        <v>1262.9100000000001</v>
      </c>
      <c r="GN37">
        <f t="shared" si="58"/>
        <v>1262.9100000000001</v>
      </c>
      <c r="GO37">
        <f t="shared" si="59"/>
        <v>0</v>
      </c>
      <c r="GP37">
        <f t="shared" si="60"/>
        <v>0</v>
      </c>
      <c r="GR37">
        <v>0</v>
      </c>
      <c r="GS37">
        <v>0</v>
      </c>
      <c r="GT37">
        <v>0</v>
      </c>
      <c r="GU37" t="s">
        <v>3</v>
      </c>
      <c r="GV37">
        <f t="shared" si="61"/>
        <v>0</v>
      </c>
      <c r="GW37">
        <v>1</v>
      </c>
      <c r="GX37">
        <f t="shared" si="62"/>
        <v>0</v>
      </c>
      <c r="HA37">
        <v>0</v>
      </c>
      <c r="HB37">
        <v>0</v>
      </c>
      <c r="HC37">
        <f t="shared" si="63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ROW(SmtRes!A13)</f>
        <v>13</v>
      </c>
      <c r="D38">
        <f>ROW(EtalonRes!A14)</f>
        <v>14</v>
      </c>
      <c r="E38" t="s">
        <v>52</v>
      </c>
      <c r="F38" t="s">
        <v>53</v>
      </c>
      <c r="G38" t="s">
        <v>54</v>
      </c>
      <c r="H38" t="s">
        <v>48</v>
      </c>
      <c r="I38">
        <f>ROUND(6.318/0.9*0.1,9)</f>
        <v>0.70199999999999996</v>
      </c>
      <c r="J38">
        <v>0</v>
      </c>
      <c r="K38">
        <f>ROUND(6.318/0.9*0.1,9)</f>
        <v>0.70199999999999996</v>
      </c>
      <c r="O38">
        <f t="shared" si="28"/>
        <v>230.11</v>
      </c>
      <c r="P38">
        <f t="shared" si="29"/>
        <v>0</v>
      </c>
      <c r="Q38">
        <f t="shared" si="30"/>
        <v>0</v>
      </c>
      <c r="R38">
        <f t="shared" si="31"/>
        <v>0</v>
      </c>
      <c r="S38">
        <f t="shared" si="32"/>
        <v>230.11</v>
      </c>
      <c r="T38">
        <f t="shared" si="33"/>
        <v>0</v>
      </c>
      <c r="U38">
        <f t="shared" si="34"/>
        <v>0.71604000000000001</v>
      </c>
      <c r="V38">
        <f t="shared" si="35"/>
        <v>0</v>
      </c>
      <c r="W38">
        <f t="shared" si="36"/>
        <v>0</v>
      </c>
      <c r="X38">
        <f t="shared" si="37"/>
        <v>172.58</v>
      </c>
      <c r="Y38">
        <f t="shared" si="37"/>
        <v>94.35</v>
      </c>
      <c r="AA38">
        <v>62391578</v>
      </c>
      <c r="AB38">
        <f t="shared" si="38"/>
        <v>9.6199999999999992</v>
      </c>
      <c r="AC38">
        <f t="shared" si="39"/>
        <v>0</v>
      </c>
      <c r="AD38">
        <f t="shared" si="40"/>
        <v>0</v>
      </c>
      <c r="AE38">
        <f t="shared" si="41"/>
        <v>0</v>
      </c>
      <c r="AF38">
        <f t="shared" si="41"/>
        <v>9.6199999999999992</v>
      </c>
      <c r="AG38">
        <f t="shared" si="42"/>
        <v>0</v>
      </c>
      <c r="AH38">
        <f t="shared" si="43"/>
        <v>1.02</v>
      </c>
      <c r="AI38">
        <f t="shared" si="43"/>
        <v>0</v>
      </c>
      <c r="AJ38">
        <f t="shared" si="44"/>
        <v>0</v>
      </c>
      <c r="AK38">
        <v>9.6199999999999992</v>
      </c>
      <c r="AL38">
        <v>0</v>
      </c>
      <c r="AM38">
        <v>0</v>
      </c>
      <c r="AN38">
        <v>0</v>
      </c>
      <c r="AO38">
        <v>9.6199999999999992</v>
      </c>
      <c r="AP38">
        <v>0</v>
      </c>
      <c r="AQ38">
        <v>1.02</v>
      </c>
      <c r="AR38">
        <v>0</v>
      </c>
      <c r="AS38">
        <v>0</v>
      </c>
      <c r="AT38">
        <v>75</v>
      </c>
      <c r="AU38">
        <v>41</v>
      </c>
      <c r="AV38">
        <v>1</v>
      </c>
      <c r="AW38">
        <v>1</v>
      </c>
      <c r="AZ38">
        <v>1</v>
      </c>
      <c r="BA38">
        <v>34.090000000000003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55</v>
      </c>
      <c r="BM38">
        <v>682</v>
      </c>
      <c r="BN38">
        <v>37827199</v>
      </c>
      <c r="BO38" t="s">
        <v>53</v>
      </c>
      <c r="BP38">
        <v>1</v>
      </c>
      <c r="BQ38">
        <v>60</v>
      </c>
      <c r="BR38">
        <v>0</v>
      </c>
      <c r="BS38">
        <v>34.090000000000003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75</v>
      </c>
      <c r="CA38">
        <v>41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5"/>
        <v>230.11</v>
      </c>
      <c r="CQ38">
        <f t="shared" si="46"/>
        <v>0</v>
      </c>
      <c r="CR38">
        <f t="shared" si="47"/>
        <v>0</v>
      </c>
      <c r="CS38">
        <f t="shared" si="48"/>
        <v>0</v>
      </c>
      <c r="CT38">
        <f t="shared" si="49"/>
        <v>327.95</v>
      </c>
      <c r="CU38">
        <f t="shared" si="50"/>
        <v>0</v>
      </c>
      <c r="CV38">
        <f t="shared" si="51"/>
        <v>1.02</v>
      </c>
      <c r="CW38">
        <f t="shared" si="52"/>
        <v>0</v>
      </c>
      <c r="CX38">
        <f t="shared" si="52"/>
        <v>0</v>
      </c>
      <c r="CY38">
        <f t="shared" si="53"/>
        <v>172.58250000000001</v>
      </c>
      <c r="CZ38">
        <f t="shared" si="54"/>
        <v>94.345100000000002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91</v>
      </c>
      <c r="DO38">
        <v>70</v>
      </c>
      <c r="DP38">
        <v>1</v>
      </c>
      <c r="DQ38">
        <v>1</v>
      </c>
      <c r="DU38">
        <v>1013</v>
      </c>
      <c r="DV38" t="s">
        <v>48</v>
      </c>
      <c r="DW38" t="s">
        <v>48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61975240</v>
      </c>
      <c r="EF38">
        <v>60</v>
      </c>
      <c r="EG38" t="s">
        <v>24</v>
      </c>
      <c r="EH38">
        <v>0</v>
      </c>
      <c r="EI38" t="s">
        <v>3</v>
      </c>
      <c r="EJ38">
        <v>1</v>
      </c>
      <c r="EK38">
        <v>682</v>
      </c>
      <c r="EL38" t="s">
        <v>56</v>
      </c>
      <c r="EM38" t="s">
        <v>57</v>
      </c>
      <c r="EO38" t="s">
        <v>3</v>
      </c>
      <c r="EQ38">
        <v>131072</v>
      </c>
      <c r="ER38">
        <v>9.6199999999999992</v>
      </c>
      <c r="ES38">
        <v>0</v>
      </c>
      <c r="ET38">
        <v>0</v>
      </c>
      <c r="EU38">
        <v>0</v>
      </c>
      <c r="EV38">
        <v>9.6199999999999992</v>
      </c>
      <c r="EW38">
        <v>1.02</v>
      </c>
      <c r="EX38">
        <v>0</v>
      </c>
      <c r="EY38">
        <v>0</v>
      </c>
      <c r="FQ38">
        <v>0</v>
      </c>
      <c r="FR38">
        <f t="shared" si="55"/>
        <v>0</v>
      </c>
      <c r="FS38">
        <v>0</v>
      </c>
      <c r="FX38">
        <v>91</v>
      </c>
      <c r="FY38">
        <v>70</v>
      </c>
      <c r="GA38" t="s">
        <v>3</v>
      </c>
      <c r="GD38">
        <v>0</v>
      </c>
      <c r="GF38">
        <v>1993231491</v>
      </c>
      <c r="GG38">
        <v>2</v>
      </c>
      <c r="GH38">
        <v>1</v>
      </c>
      <c r="GI38">
        <v>2</v>
      </c>
      <c r="GJ38">
        <v>0</v>
      </c>
      <c r="GK38">
        <f>ROUND(R38*(R12)/100,2)</f>
        <v>0</v>
      </c>
      <c r="GL38">
        <f t="shared" si="56"/>
        <v>0</v>
      </c>
      <c r="GM38">
        <f t="shared" si="57"/>
        <v>497.04</v>
      </c>
      <c r="GN38">
        <f t="shared" si="58"/>
        <v>497.04</v>
      </c>
      <c r="GO38">
        <f t="shared" si="59"/>
        <v>0</v>
      </c>
      <c r="GP38">
        <f t="shared" si="60"/>
        <v>0</v>
      </c>
      <c r="GR38">
        <v>0</v>
      </c>
      <c r="GS38">
        <v>0</v>
      </c>
      <c r="GT38">
        <v>0</v>
      </c>
      <c r="GU38" t="s">
        <v>3</v>
      </c>
      <c r="GV38">
        <f t="shared" si="61"/>
        <v>0</v>
      </c>
      <c r="GW38">
        <v>1</v>
      </c>
      <c r="GX38">
        <f t="shared" si="62"/>
        <v>0</v>
      </c>
      <c r="HA38">
        <v>0</v>
      </c>
      <c r="HB38">
        <v>0</v>
      </c>
      <c r="HC38">
        <f t="shared" si="63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40" spans="1:245" x14ac:dyDescent="0.2">
      <c r="A40" s="2">
        <v>51</v>
      </c>
      <c r="B40" s="2">
        <f>B28</f>
        <v>1</v>
      </c>
      <c r="C40" s="2">
        <f>A28</f>
        <v>5</v>
      </c>
      <c r="D40" s="2">
        <f>ROW(A28)</f>
        <v>28</v>
      </c>
      <c r="E40" s="2"/>
      <c r="F40" s="2" t="str">
        <f>IF(F28&lt;&gt;"",F28,"")</f>
        <v>Новый подраздел</v>
      </c>
      <c r="G40" s="2" t="str">
        <f>IF(G28&lt;&gt;"",G28,"")</f>
        <v>Разборка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64">ROUND(AB40,2)</f>
        <v>6276.62</v>
      </c>
      <c r="P40" s="2">
        <f t="shared" si="64"/>
        <v>0</v>
      </c>
      <c r="Q40" s="2">
        <f t="shared" si="64"/>
        <v>1409.24</v>
      </c>
      <c r="R40" s="2">
        <f t="shared" si="64"/>
        <v>708.73</v>
      </c>
      <c r="S40" s="2">
        <f t="shared" si="64"/>
        <v>4867.38</v>
      </c>
      <c r="T40" s="2">
        <f t="shared" si="64"/>
        <v>0</v>
      </c>
      <c r="U40" s="2">
        <f>AH40</f>
        <v>12.41554</v>
      </c>
      <c r="V40" s="2">
        <f>AI40</f>
        <v>0</v>
      </c>
      <c r="W40" s="2">
        <f>ROUND(AJ40,2)</f>
        <v>0</v>
      </c>
      <c r="X40" s="2">
        <f>ROUND(AK40,2)</f>
        <v>3418.68</v>
      </c>
      <c r="Y40" s="2">
        <f>ROUND(AL40,2)</f>
        <v>1995.62</v>
      </c>
      <c r="Z40" s="2"/>
      <c r="AA40" s="2"/>
      <c r="AB40" s="2">
        <f>ROUND(SUMIF(AA32:AA38,"=62391578",O32:O38),2)</f>
        <v>6276.62</v>
      </c>
      <c r="AC40" s="2">
        <f>ROUND(SUMIF(AA32:AA38,"=62391578",P32:P38),2)</f>
        <v>0</v>
      </c>
      <c r="AD40" s="2">
        <f>ROUND(SUMIF(AA32:AA38,"=62391578",Q32:Q38),2)</f>
        <v>1409.24</v>
      </c>
      <c r="AE40" s="2">
        <f>ROUND(SUMIF(AA32:AA38,"=62391578",R32:R38),2)</f>
        <v>708.73</v>
      </c>
      <c r="AF40" s="2">
        <f>ROUND(SUMIF(AA32:AA38,"=62391578",S32:S38),2)</f>
        <v>4867.38</v>
      </c>
      <c r="AG40" s="2">
        <f>ROUND(SUMIF(AA32:AA38,"=62391578",T32:T38),2)</f>
        <v>0</v>
      </c>
      <c r="AH40" s="2">
        <f>SUMIF(AA32:AA38,"=62391578",U32:U38)</f>
        <v>12.41554</v>
      </c>
      <c r="AI40" s="2">
        <f>SUMIF(AA32:AA38,"=62391578",V32:V38)</f>
        <v>0</v>
      </c>
      <c r="AJ40" s="2">
        <f>ROUND(SUMIF(AA32:AA38,"=62391578",W32:W38),2)</f>
        <v>0</v>
      </c>
      <c r="AK40" s="2">
        <f>ROUND(SUMIF(AA32:AA38,"=62391578",X32:X38),2)</f>
        <v>3418.68</v>
      </c>
      <c r="AL40" s="2">
        <f>ROUND(SUMIF(AA32:AA38,"=62391578",Y32:Y38),2)</f>
        <v>1995.62</v>
      </c>
      <c r="AM40" s="2"/>
      <c r="AN40" s="2"/>
      <c r="AO40" s="2">
        <f t="shared" ref="AO40:BD40" si="65">ROUND(BX40,2)</f>
        <v>0</v>
      </c>
      <c r="AP40" s="2">
        <f t="shared" si="65"/>
        <v>0</v>
      </c>
      <c r="AQ40" s="2">
        <f t="shared" si="65"/>
        <v>0</v>
      </c>
      <c r="AR40" s="2">
        <f t="shared" si="65"/>
        <v>12824.88</v>
      </c>
      <c r="AS40" s="2">
        <f t="shared" si="65"/>
        <v>12824.88</v>
      </c>
      <c r="AT40" s="2">
        <f t="shared" si="65"/>
        <v>0</v>
      </c>
      <c r="AU40" s="2">
        <f t="shared" si="65"/>
        <v>0</v>
      </c>
      <c r="AV40" s="2">
        <f t="shared" si="65"/>
        <v>0</v>
      </c>
      <c r="AW40" s="2">
        <f t="shared" si="65"/>
        <v>0</v>
      </c>
      <c r="AX40" s="2">
        <f t="shared" si="65"/>
        <v>0</v>
      </c>
      <c r="AY40" s="2">
        <f t="shared" si="65"/>
        <v>0</v>
      </c>
      <c r="AZ40" s="2">
        <f t="shared" si="65"/>
        <v>0</v>
      </c>
      <c r="BA40" s="2">
        <f t="shared" si="65"/>
        <v>0</v>
      </c>
      <c r="BB40" s="2">
        <f t="shared" si="65"/>
        <v>0</v>
      </c>
      <c r="BC40" s="2">
        <f t="shared" si="65"/>
        <v>0</v>
      </c>
      <c r="BD40" s="2">
        <f t="shared" si="65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ROUND(SUMIF(AA32:AA38,"=62391578",FQ32:FQ38),2)</f>
        <v>0</v>
      </c>
      <c r="BY40" s="2">
        <f>ROUND(SUMIF(AA32:AA38,"=62391578",FR32:FR38),2)</f>
        <v>0</v>
      </c>
      <c r="BZ40" s="2">
        <f>ROUND(SUMIF(AA32:AA38,"=62391578",GL32:GL38),2)</f>
        <v>0</v>
      </c>
      <c r="CA40" s="2">
        <f>ROUND(SUMIF(AA32:AA38,"=62391578",GM32:GM38),2)</f>
        <v>12824.88</v>
      </c>
      <c r="CB40" s="2">
        <f>ROUND(SUMIF(AA32:AA38,"=62391578",GN32:GN38),2)</f>
        <v>12824.88</v>
      </c>
      <c r="CC40" s="2">
        <f>ROUND(SUMIF(AA32:AA38,"=62391578",GO32:GO38),2)</f>
        <v>0</v>
      </c>
      <c r="CD40" s="2">
        <f>ROUND(SUMIF(AA32:AA38,"=62391578",GP32:GP38),2)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ROUND(SUMIF(AA32:AA38,"=62391578",GX32:GX38),2)</f>
        <v>0</v>
      </c>
      <c r="CK40" s="2">
        <f>ROUND(SUMIF(AA32:AA38,"=62391578",GY32:GY38),2)</f>
        <v>0</v>
      </c>
      <c r="CL40" s="2">
        <f>ROUND(SUMIF(AA32:AA38,"=62391578",GZ32:GZ38),2)</f>
        <v>0</v>
      </c>
      <c r="CM40" s="2">
        <f>ROUND(SUMIF(AA32:AA38,"=62391578",HD32:HD38),2)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6276.62</v>
      </c>
      <c r="G42" s="4" t="s">
        <v>58</v>
      </c>
      <c r="H42" s="4" t="s">
        <v>59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6276.62</v>
      </c>
      <c r="X42" s="4">
        <v>1</v>
      </c>
      <c r="Y42" s="4">
        <v>6276.62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60</v>
      </c>
      <c r="H43" s="4" t="s">
        <v>61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62</v>
      </c>
      <c r="H44" s="4" t="s">
        <v>63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64</v>
      </c>
      <c r="H45" s="4" t="s">
        <v>65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66</v>
      </c>
      <c r="H46" s="4" t="s">
        <v>67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68</v>
      </c>
      <c r="H47" s="4" t="s">
        <v>69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70</v>
      </c>
      <c r="H48" s="4" t="s">
        <v>71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72</v>
      </c>
      <c r="H49" s="4" t="s">
        <v>73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74</v>
      </c>
      <c r="H50" s="4" t="s">
        <v>75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76</v>
      </c>
      <c r="H51" s="4" t="s">
        <v>77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1409.24</v>
      </c>
      <c r="G52" s="4" t="s">
        <v>78</v>
      </c>
      <c r="H52" s="4" t="s">
        <v>79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1409.24</v>
      </c>
      <c r="X52" s="4">
        <v>1</v>
      </c>
      <c r="Y52" s="4">
        <v>1409.24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80</v>
      </c>
      <c r="H53" s="4" t="s">
        <v>81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708.73</v>
      </c>
      <c r="G54" s="4" t="s">
        <v>82</v>
      </c>
      <c r="H54" s="4" t="s">
        <v>83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708.73</v>
      </c>
      <c r="X54" s="4">
        <v>1</v>
      </c>
      <c r="Y54" s="4">
        <v>708.73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4867.38</v>
      </c>
      <c r="G55" s="4" t="s">
        <v>84</v>
      </c>
      <c r="H55" s="4" t="s">
        <v>85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4867.38</v>
      </c>
      <c r="X55" s="4">
        <v>1</v>
      </c>
      <c r="Y55" s="4">
        <v>4867.38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86</v>
      </c>
      <c r="H56" s="4" t="s">
        <v>87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12824.88</v>
      </c>
      <c r="G57" s="4" t="s">
        <v>88</v>
      </c>
      <c r="H57" s="4" t="s">
        <v>89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12824.88</v>
      </c>
      <c r="X57" s="4">
        <v>1</v>
      </c>
      <c r="Y57" s="4">
        <v>12824.88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90</v>
      </c>
      <c r="H58" s="4" t="s">
        <v>91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92</v>
      </c>
      <c r="H59" s="4" t="s">
        <v>93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94</v>
      </c>
      <c r="H60" s="4" t="s">
        <v>95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96</v>
      </c>
      <c r="H61" s="4" t="s">
        <v>97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Source!U40</f>
        <v>12.41554</v>
      </c>
      <c r="G62" s="4" t="s">
        <v>98</v>
      </c>
      <c r="H62" s="4" t="s">
        <v>99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12.41554</v>
      </c>
      <c r="X62" s="4">
        <v>1</v>
      </c>
      <c r="Y62" s="4">
        <v>12.41554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Source!V40</f>
        <v>0</v>
      </c>
      <c r="G63" s="4" t="s">
        <v>100</v>
      </c>
      <c r="H63" s="4" t="s">
        <v>101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102</v>
      </c>
      <c r="H64" s="4" t="s">
        <v>103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104</v>
      </c>
      <c r="H65" s="4" t="s">
        <v>105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3418.68</v>
      </c>
      <c r="G66" s="4" t="s">
        <v>106</v>
      </c>
      <c r="H66" s="4" t="s">
        <v>107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3418.68</v>
      </c>
      <c r="X66" s="4">
        <v>1</v>
      </c>
      <c r="Y66" s="4">
        <v>3418.68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1995.62</v>
      </c>
      <c r="G67" s="4" t="s">
        <v>108</v>
      </c>
      <c r="H67" s="4" t="s">
        <v>109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1995.62</v>
      </c>
      <c r="X67" s="4">
        <v>1</v>
      </c>
      <c r="Y67" s="4">
        <v>1995.62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12824.88</v>
      </c>
      <c r="G68" s="4" t="s">
        <v>110</v>
      </c>
      <c r="H68" s="4" t="s">
        <v>111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12824.88</v>
      </c>
      <c r="X68" s="4">
        <v>1</v>
      </c>
      <c r="Y68" s="4">
        <v>12824.88</v>
      </c>
      <c r="Z68" s="4"/>
      <c r="AA68" s="4"/>
      <c r="AB68" s="4"/>
    </row>
    <row r="70" spans="1:245" x14ac:dyDescent="0.2">
      <c r="A70" s="1">
        <v>5</v>
      </c>
      <c r="B70" s="1">
        <v>1</v>
      </c>
      <c r="C70" s="1"/>
      <c r="D70" s="1">
        <f>ROW(A79)</f>
        <v>79</v>
      </c>
      <c r="E70" s="1"/>
      <c r="F70" s="1" t="s">
        <v>17</v>
      </c>
      <c r="G70" s="1" t="s">
        <v>112</v>
      </c>
      <c r="H70" s="1" t="s">
        <v>3</v>
      </c>
      <c r="I70" s="1">
        <v>0</v>
      </c>
      <c r="J70" s="1"/>
      <c r="K70" s="1">
        <v>0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66">B79</f>
        <v>1</v>
      </c>
      <c r="C72" s="2">
        <f t="shared" si="66"/>
        <v>5</v>
      </c>
      <c r="D72" s="2">
        <f t="shared" si="66"/>
        <v>70</v>
      </c>
      <c r="E72" s="2">
        <f t="shared" si="66"/>
        <v>0</v>
      </c>
      <c r="F72" s="2" t="str">
        <f t="shared" si="66"/>
        <v>Новый подраздел</v>
      </c>
      <c r="G72" s="2" t="str">
        <f t="shared" si="66"/>
        <v>Прочие затраты</v>
      </c>
      <c r="H72" s="2"/>
      <c r="I72" s="2"/>
      <c r="J72" s="2"/>
      <c r="K72" s="2"/>
      <c r="L72" s="2"/>
      <c r="M72" s="2"/>
      <c r="N72" s="2"/>
      <c r="O72" s="2">
        <f t="shared" ref="O72:AT72" si="67">O79</f>
        <v>6994.01</v>
      </c>
      <c r="P72" s="2">
        <f t="shared" si="67"/>
        <v>0</v>
      </c>
      <c r="Q72" s="2">
        <f t="shared" si="67"/>
        <v>6994.01</v>
      </c>
      <c r="R72" s="2">
        <f t="shared" si="67"/>
        <v>0</v>
      </c>
      <c r="S72" s="2">
        <f t="shared" si="67"/>
        <v>0</v>
      </c>
      <c r="T72" s="2">
        <f t="shared" si="67"/>
        <v>0</v>
      </c>
      <c r="U72" s="2">
        <f t="shared" si="67"/>
        <v>0</v>
      </c>
      <c r="V72" s="2">
        <f t="shared" si="67"/>
        <v>0</v>
      </c>
      <c r="W72" s="2">
        <f t="shared" si="67"/>
        <v>0</v>
      </c>
      <c r="X72" s="2">
        <f t="shared" si="67"/>
        <v>0</v>
      </c>
      <c r="Y72" s="2">
        <f t="shared" si="67"/>
        <v>0</v>
      </c>
      <c r="Z72" s="2">
        <f t="shared" si="67"/>
        <v>0</v>
      </c>
      <c r="AA72" s="2">
        <f t="shared" si="67"/>
        <v>0</v>
      </c>
      <c r="AB72" s="2">
        <f t="shared" si="67"/>
        <v>6994.01</v>
      </c>
      <c r="AC72" s="2">
        <f t="shared" si="67"/>
        <v>0</v>
      </c>
      <c r="AD72" s="2">
        <f t="shared" si="67"/>
        <v>6994.01</v>
      </c>
      <c r="AE72" s="2">
        <f t="shared" si="67"/>
        <v>0</v>
      </c>
      <c r="AF72" s="2">
        <f t="shared" si="67"/>
        <v>0</v>
      </c>
      <c r="AG72" s="2">
        <f t="shared" si="67"/>
        <v>0</v>
      </c>
      <c r="AH72" s="2">
        <f t="shared" si="67"/>
        <v>0</v>
      </c>
      <c r="AI72" s="2">
        <f t="shared" si="67"/>
        <v>0</v>
      </c>
      <c r="AJ72" s="2">
        <f t="shared" si="67"/>
        <v>0</v>
      </c>
      <c r="AK72" s="2">
        <f t="shared" si="67"/>
        <v>0</v>
      </c>
      <c r="AL72" s="2">
        <f t="shared" si="67"/>
        <v>0</v>
      </c>
      <c r="AM72" s="2">
        <f t="shared" si="67"/>
        <v>0</v>
      </c>
      <c r="AN72" s="2">
        <f t="shared" si="67"/>
        <v>0</v>
      </c>
      <c r="AO72" s="2">
        <f t="shared" si="67"/>
        <v>0</v>
      </c>
      <c r="AP72" s="2">
        <f t="shared" si="67"/>
        <v>0</v>
      </c>
      <c r="AQ72" s="2">
        <f t="shared" si="67"/>
        <v>0</v>
      </c>
      <c r="AR72" s="2">
        <f t="shared" si="67"/>
        <v>6994.01</v>
      </c>
      <c r="AS72" s="2">
        <f t="shared" si="67"/>
        <v>0</v>
      </c>
      <c r="AT72" s="2">
        <f t="shared" si="67"/>
        <v>0</v>
      </c>
      <c r="AU72" s="2">
        <f t="shared" ref="AU72:BZ72" si="68">AU79</f>
        <v>6994.01</v>
      </c>
      <c r="AV72" s="2">
        <f t="shared" si="68"/>
        <v>0</v>
      </c>
      <c r="AW72" s="2">
        <f t="shared" si="68"/>
        <v>0</v>
      </c>
      <c r="AX72" s="2">
        <f t="shared" si="68"/>
        <v>0</v>
      </c>
      <c r="AY72" s="2">
        <f t="shared" si="68"/>
        <v>0</v>
      </c>
      <c r="AZ72" s="2">
        <f t="shared" si="68"/>
        <v>0</v>
      </c>
      <c r="BA72" s="2">
        <f t="shared" si="68"/>
        <v>0</v>
      </c>
      <c r="BB72" s="2">
        <f t="shared" si="68"/>
        <v>0</v>
      </c>
      <c r="BC72" s="2">
        <f t="shared" si="68"/>
        <v>0</v>
      </c>
      <c r="BD72" s="2">
        <f t="shared" si="68"/>
        <v>0</v>
      </c>
      <c r="BE72" s="2">
        <f t="shared" si="68"/>
        <v>0</v>
      </c>
      <c r="BF72" s="2">
        <f t="shared" si="68"/>
        <v>0</v>
      </c>
      <c r="BG72" s="2">
        <f t="shared" si="68"/>
        <v>0</v>
      </c>
      <c r="BH72" s="2">
        <f t="shared" si="68"/>
        <v>0</v>
      </c>
      <c r="BI72" s="2">
        <f t="shared" si="68"/>
        <v>0</v>
      </c>
      <c r="BJ72" s="2">
        <f t="shared" si="68"/>
        <v>0</v>
      </c>
      <c r="BK72" s="2">
        <f t="shared" si="68"/>
        <v>0</v>
      </c>
      <c r="BL72" s="2">
        <f t="shared" si="68"/>
        <v>0</v>
      </c>
      <c r="BM72" s="2">
        <f t="shared" si="68"/>
        <v>0</v>
      </c>
      <c r="BN72" s="2">
        <f t="shared" si="68"/>
        <v>0</v>
      </c>
      <c r="BO72" s="2">
        <f t="shared" si="68"/>
        <v>0</v>
      </c>
      <c r="BP72" s="2">
        <f t="shared" si="68"/>
        <v>0</v>
      </c>
      <c r="BQ72" s="2">
        <f t="shared" si="68"/>
        <v>0</v>
      </c>
      <c r="BR72" s="2">
        <f t="shared" si="68"/>
        <v>0</v>
      </c>
      <c r="BS72" s="2">
        <f t="shared" si="68"/>
        <v>0</v>
      </c>
      <c r="BT72" s="2">
        <f t="shared" si="68"/>
        <v>0</v>
      </c>
      <c r="BU72" s="2">
        <f t="shared" si="68"/>
        <v>0</v>
      </c>
      <c r="BV72" s="2">
        <f t="shared" si="68"/>
        <v>0</v>
      </c>
      <c r="BW72" s="2">
        <f t="shared" si="68"/>
        <v>0</v>
      </c>
      <c r="BX72" s="2">
        <f t="shared" si="68"/>
        <v>0</v>
      </c>
      <c r="BY72" s="2">
        <f t="shared" si="68"/>
        <v>0</v>
      </c>
      <c r="BZ72" s="2">
        <f t="shared" si="68"/>
        <v>0</v>
      </c>
      <c r="CA72" s="2">
        <f t="shared" ref="CA72:DF72" si="69">CA79</f>
        <v>6994.01</v>
      </c>
      <c r="CB72" s="2">
        <f t="shared" si="69"/>
        <v>0</v>
      </c>
      <c r="CC72" s="2">
        <f t="shared" si="69"/>
        <v>0</v>
      </c>
      <c r="CD72" s="2">
        <f t="shared" si="69"/>
        <v>6994.01</v>
      </c>
      <c r="CE72" s="2">
        <f t="shared" si="69"/>
        <v>0</v>
      </c>
      <c r="CF72" s="2">
        <f t="shared" si="69"/>
        <v>0</v>
      </c>
      <c r="CG72" s="2">
        <f t="shared" si="69"/>
        <v>0</v>
      </c>
      <c r="CH72" s="2">
        <f t="shared" si="69"/>
        <v>0</v>
      </c>
      <c r="CI72" s="2">
        <f t="shared" si="69"/>
        <v>0</v>
      </c>
      <c r="CJ72" s="2">
        <f t="shared" si="69"/>
        <v>0</v>
      </c>
      <c r="CK72" s="2">
        <f t="shared" si="69"/>
        <v>0</v>
      </c>
      <c r="CL72" s="2">
        <f t="shared" si="69"/>
        <v>0</v>
      </c>
      <c r="CM72" s="2">
        <f t="shared" si="69"/>
        <v>0</v>
      </c>
      <c r="CN72" s="2">
        <f t="shared" si="69"/>
        <v>0</v>
      </c>
      <c r="CO72" s="2">
        <f t="shared" si="69"/>
        <v>0</v>
      </c>
      <c r="CP72" s="2">
        <f t="shared" si="69"/>
        <v>0</v>
      </c>
      <c r="CQ72" s="2">
        <f t="shared" si="69"/>
        <v>0</v>
      </c>
      <c r="CR72" s="2">
        <f t="shared" si="69"/>
        <v>0</v>
      </c>
      <c r="CS72" s="2">
        <f t="shared" si="69"/>
        <v>0</v>
      </c>
      <c r="CT72" s="2">
        <f t="shared" si="69"/>
        <v>0</v>
      </c>
      <c r="CU72" s="2">
        <f t="shared" si="69"/>
        <v>0</v>
      </c>
      <c r="CV72" s="2">
        <f t="shared" si="69"/>
        <v>0</v>
      </c>
      <c r="CW72" s="2">
        <f t="shared" si="69"/>
        <v>0</v>
      </c>
      <c r="CX72" s="2">
        <f t="shared" si="69"/>
        <v>0</v>
      </c>
      <c r="CY72" s="2">
        <f t="shared" si="69"/>
        <v>0</v>
      </c>
      <c r="CZ72" s="2">
        <f t="shared" si="69"/>
        <v>0</v>
      </c>
      <c r="DA72" s="2">
        <f t="shared" si="69"/>
        <v>0</v>
      </c>
      <c r="DB72" s="2">
        <f t="shared" si="69"/>
        <v>0</v>
      </c>
      <c r="DC72" s="2">
        <f t="shared" si="69"/>
        <v>0</v>
      </c>
      <c r="DD72" s="2">
        <f t="shared" si="69"/>
        <v>0</v>
      </c>
      <c r="DE72" s="2">
        <f t="shared" si="69"/>
        <v>0</v>
      </c>
      <c r="DF72" s="2">
        <f t="shared" si="69"/>
        <v>0</v>
      </c>
      <c r="DG72" s="3">
        <f t="shared" ref="DG72:EL72" si="70">DG79</f>
        <v>0</v>
      </c>
      <c r="DH72" s="3">
        <f t="shared" si="70"/>
        <v>0</v>
      </c>
      <c r="DI72" s="3">
        <f t="shared" si="70"/>
        <v>0</v>
      </c>
      <c r="DJ72" s="3">
        <f t="shared" si="70"/>
        <v>0</v>
      </c>
      <c r="DK72" s="3">
        <f t="shared" si="70"/>
        <v>0</v>
      </c>
      <c r="DL72" s="3">
        <f t="shared" si="70"/>
        <v>0</v>
      </c>
      <c r="DM72" s="3">
        <f t="shared" si="70"/>
        <v>0</v>
      </c>
      <c r="DN72" s="3">
        <f t="shared" si="70"/>
        <v>0</v>
      </c>
      <c r="DO72" s="3">
        <f t="shared" si="70"/>
        <v>0</v>
      </c>
      <c r="DP72" s="3">
        <f t="shared" si="70"/>
        <v>0</v>
      </c>
      <c r="DQ72" s="3">
        <f t="shared" si="70"/>
        <v>0</v>
      </c>
      <c r="DR72" s="3">
        <f t="shared" si="70"/>
        <v>0</v>
      </c>
      <c r="DS72" s="3">
        <f t="shared" si="70"/>
        <v>0</v>
      </c>
      <c r="DT72" s="3">
        <f t="shared" si="70"/>
        <v>0</v>
      </c>
      <c r="DU72" s="3">
        <f t="shared" si="70"/>
        <v>0</v>
      </c>
      <c r="DV72" s="3">
        <f t="shared" si="70"/>
        <v>0</v>
      </c>
      <c r="DW72" s="3">
        <f t="shared" si="70"/>
        <v>0</v>
      </c>
      <c r="DX72" s="3">
        <f t="shared" si="70"/>
        <v>0</v>
      </c>
      <c r="DY72" s="3">
        <f t="shared" si="70"/>
        <v>0</v>
      </c>
      <c r="DZ72" s="3">
        <f t="shared" si="70"/>
        <v>0</v>
      </c>
      <c r="EA72" s="3">
        <f t="shared" si="70"/>
        <v>0</v>
      </c>
      <c r="EB72" s="3">
        <f t="shared" si="70"/>
        <v>0</v>
      </c>
      <c r="EC72" s="3">
        <f t="shared" si="70"/>
        <v>0</v>
      </c>
      <c r="ED72" s="3">
        <f t="shared" si="70"/>
        <v>0</v>
      </c>
      <c r="EE72" s="3">
        <f t="shared" si="70"/>
        <v>0</v>
      </c>
      <c r="EF72" s="3">
        <f t="shared" si="70"/>
        <v>0</v>
      </c>
      <c r="EG72" s="3">
        <f t="shared" si="70"/>
        <v>0</v>
      </c>
      <c r="EH72" s="3">
        <f t="shared" si="70"/>
        <v>0</v>
      </c>
      <c r="EI72" s="3">
        <f t="shared" si="70"/>
        <v>0</v>
      </c>
      <c r="EJ72" s="3">
        <f t="shared" si="70"/>
        <v>0</v>
      </c>
      <c r="EK72" s="3">
        <f t="shared" si="70"/>
        <v>0</v>
      </c>
      <c r="EL72" s="3">
        <f t="shared" si="70"/>
        <v>0</v>
      </c>
      <c r="EM72" s="3">
        <f t="shared" ref="EM72:FR72" si="71">EM79</f>
        <v>0</v>
      </c>
      <c r="EN72" s="3">
        <f t="shared" si="71"/>
        <v>0</v>
      </c>
      <c r="EO72" s="3">
        <f t="shared" si="71"/>
        <v>0</v>
      </c>
      <c r="EP72" s="3">
        <f t="shared" si="71"/>
        <v>0</v>
      </c>
      <c r="EQ72" s="3">
        <f t="shared" si="71"/>
        <v>0</v>
      </c>
      <c r="ER72" s="3">
        <f t="shared" si="71"/>
        <v>0</v>
      </c>
      <c r="ES72" s="3">
        <f t="shared" si="71"/>
        <v>0</v>
      </c>
      <c r="ET72" s="3">
        <f t="shared" si="71"/>
        <v>0</v>
      </c>
      <c r="EU72" s="3">
        <f t="shared" si="71"/>
        <v>0</v>
      </c>
      <c r="EV72" s="3">
        <f t="shared" si="71"/>
        <v>0</v>
      </c>
      <c r="EW72" s="3">
        <f t="shared" si="71"/>
        <v>0</v>
      </c>
      <c r="EX72" s="3">
        <f t="shared" si="71"/>
        <v>0</v>
      </c>
      <c r="EY72" s="3">
        <f t="shared" si="71"/>
        <v>0</v>
      </c>
      <c r="EZ72" s="3">
        <f t="shared" si="71"/>
        <v>0</v>
      </c>
      <c r="FA72" s="3">
        <f t="shared" si="71"/>
        <v>0</v>
      </c>
      <c r="FB72" s="3">
        <f t="shared" si="71"/>
        <v>0</v>
      </c>
      <c r="FC72" s="3">
        <f t="shared" si="71"/>
        <v>0</v>
      </c>
      <c r="FD72" s="3">
        <f t="shared" si="71"/>
        <v>0</v>
      </c>
      <c r="FE72" s="3">
        <f t="shared" si="71"/>
        <v>0</v>
      </c>
      <c r="FF72" s="3">
        <f t="shared" si="71"/>
        <v>0</v>
      </c>
      <c r="FG72" s="3">
        <f t="shared" si="71"/>
        <v>0</v>
      </c>
      <c r="FH72" s="3">
        <f t="shared" si="71"/>
        <v>0</v>
      </c>
      <c r="FI72" s="3">
        <f t="shared" si="71"/>
        <v>0</v>
      </c>
      <c r="FJ72" s="3">
        <f t="shared" si="71"/>
        <v>0</v>
      </c>
      <c r="FK72" s="3">
        <f t="shared" si="71"/>
        <v>0</v>
      </c>
      <c r="FL72" s="3">
        <f t="shared" si="71"/>
        <v>0</v>
      </c>
      <c r="FM72" s="3">
        <f t="shared" si="71"/>
        <v>0</v>
      </c>
      <c r="FN72" s="3">
        <f t="shared" si="71"/>
        <v>0</v>
      </c>
      <c r="FO72" s="3">
        <f t="shared" si="71"/>
        <v>0</v>
      </c>
      <c r="FP72" s="3">
        <f t="shared" si="71"/>
        <v>0</v>
      </c>
      <c r="FQ72" s="3">
        <f t="shared" si="71"/>
        <v>0</v>
      </c>
      <c r="FR72" s="3">
        <f t="shared" si="71"/>
        <v>0</v>
      </c>
      <c r="FS72" s="3">
        <f t="shared" ref="FS72:GX72" si="72">FS79</f>
        <v>0</v>
      </c>
      <c r="FT72" s="3">
        <f t="shared" si="72"/>
        <v>0</v>
      </c>
      <c r="FU72" s="3">
        <f t="shared" si="72"/>
        <v>0</v>
      </c>
      <c r="FV72" s="3">
        <f t="shared" si="72"/>
        <v>0</v>
      </c>
      <c r="FW72" s="3">
        <f t="shared" si="72"/>
        <v>0</v>
      </c>
      <c r="FX72" s="3">
        <f t="shared" si="72"/>
        <v>0</v>
      </c>
      <c r="FY72" s="3">
        <f t="shared" si="72"/>
        <v>0</v>
      </c>
      <c r="FZ72" s="3">
        <f t="shared" si="72"/>
        <v>0</v>
      </c>
      <c r="GA72" s="3">
        <f t="shared" si="72"/>
        <v>0</v>
      </c>
      <c r="GB72" s="3">
        <f t="shared" si="72"/>
        <v>0</v>
      </c>
      <c r="GC72" s="3">
        <f t="shared" si="72"/>
        <v>0</v>
      </c>
      <c r="GD72" s="3">
        <f t="shared" si="72"/>
        <v>0</v>
      </c>
      <c r="GE72" s="3">
        <f t="shared" si="72"/>
        <v>0</v>
      </c>
      <c r="GF72" s="3">
        <f t="shared" si="72"/>
        <v>0</v>
      </c>
      <c r="GG72" s="3">
        <f t="shared" si="72"/>
        <v>0</v>
      </c>
      <c r="GH72" s="3">
        <f t="shared" si="72"/>
        <v>0</v>
      </c>
      <c r="GI72" s="3">
        <f t="shared" si="72"/>
        <v>0</v>
      </c>
      <c r="GJ72" s="3">
        <f t="shared" si="72"/>
        <v>0</v>
      </c>
      <c r="GK72" s="3">
        <f t="shared" si="72"/>
        <v>0</v>
      </c>
      <c r="GL72" s="3">
        <f t="shared" si="72"/>
        <v>0</v>
      </c>
      <c r="GM72" s="3">
        <f t="shared" si="72"/>
        <v>0</v>
      </c>
      <c r="GN72" s="3">
        <f t="shared" si="72"/>
        <v>0</v>
      </c>
      <c r="GO72" s="3">
        <f t="shared" si="72"/>
        <v>0</v>
      </c>
      <c r="GP72" s="3">
        <f t="shared" si="72"/>
        <v>0</v>
      </c>
      <c r="GQ72" s="3">
        <f t="shared" si="72"/>
        <v>0</v>
      </c>
      <c r="GR72" s="3">
        <f t="shared" si="72"/>
        <v>0</v>
      </c>
      <c r="GS72" s="3">
        <f t="shared" si="72"/>
        <v>0</v>
      </c>
      <c r="GT72" s="3">
        <f t="shared" si="72"/>
        <v>0</v>
      </c>
      <c r="GU72" s="3">
        <f t="shared" si="72"/>
        <v>0</v>
      </c>
      <c r="GV72" s="3">
        <f t="shared" si="72"/>
        <v>0</v>
      </c>
      <c r="GW72" s="3">
        <f t="shared" si="72"/>
        <v>0</v>
      </c>
      <c r="GX72" s="3">
        <f t="shared" si="72"/>
        <v>0</v>
      </c>
    </row>
    <row r="74" spans="1:245" x14ac:dyDescent="0.2">
      <c r="A74">
        <v>17</v>
      </c>
      <c r="B74">
        <v>1</v>
      </c>
      <c r="C74">
        <f>ROW(SmtRes!A14)</f>
        <v>14</v>
      </c>
      <c r="D74">
        <f>ROW(EtalonRes!A15)</f>
        <v>15</v>
      </c>
      <c r="E74" t="s">
        <v>113</v>
      </c>
      <c r="F74" t="s">
        <v>114</v>
      </c>
      <c r="G74" t="s">
        <v>115</v>
      </c>
      <c r="H74" t="s">
        <v>30</v>
      </c>
      <c r="I74">
        <v>7.02</v>
      </c>
      <c r="J74">
        <v>0</v>
      </c>
      <c r="K74">
        <v>7.02</v>
      </c>
      <c r="O74">
        <f>ROUND(CP74,2)</f>
        <v>4639.3</v>
      </c>
      <c r="P74">
        <f>ROUND((ROUND((AC74*AW74*I74),2)*BC74),2)</f>
        <v>0</v>
      </c>
      <c r="Q74">
        <f>(ROUND((ROUND(((ET74)*AV74*I74),2)*BB74),2)+ROUND((ROUND(((AE74-(EU74))*AV74*I74),2)*BS74),2))</f>
        <v>4639.3</v>
      </c>
      <c r="R74">
        <f>ROUND((ROUND((AE74*AV74*I74),2)*BS74),2)</f>
        <v>0</v>
      </c>
      <c r="S74">
        <f>ROUND((ROUND((AF74*AV74*I74),2)*BA74),2)</f>
        <v>0</v>
      </c>
      <c r="T74">
        <f>ROUND(CU74*I74,2)</f>
        <v>0</v>
      </c>
      <c r="U74">
        <f>CV74*I74</f>
        <v>0</v>
      </c>
      <c r="V74">
        <f>CW74*I74</f>
        <v>0</v>
      </c>
      <c r="W74">
        <f>ROUND(CX74*I74,2)</f>
        <v>0</v>
      </c>
      <c r="X74">
        <f t="shared" ref="X74:Y77" si="73">ROUND(CY74,2)</f>
        <v>0</v>
      </c>
      <c r="Y74">
        <f t="shared" si="73"/>
        <v>0</v>
      </c>
      <c r="AA74">
        <v>62391578</v>
      </c>
      <c r="AB74">
        <f>ROUND((AC74+AD74+AF74),6)</f>
        <v>42.72</v>
      </c>
      <c r="AC74">
        <f>ROUND((ES74),6)</f>
        <v>0</v>
      </c>
      <c r="AD74">
        <f>ROUND((((ET74)-(EU74))+AE74),6)</f>
        <v>42.72</v>
      </c>
      <c r="AE74">
        <f t="shared" ref="AE74:AF77" si="74">ROUND((EU74),6)</f>
        <v>0</v>
      </c>
      <c r="AF74">
        <f t="shared" si="74"/>
        <v>0</v>
      </c>
      <c r="AG74">
        <f>ROUND((AP74),6)</f>
        <v>0</v>
      </c>
      <c r="AH74">
        <f t="shared" ref="AH74:AI77" si="75">(EW74)</f>
        <v>0</v>
      </c>
      <c r="AI74">
        <f t="shared" si="75"/>
        <v>0</v>
      </c>
      <c r="AJ74">
        <f>(AS74)</f>
        <v>0</v>
      </c>
      <c r="AK74">
        <v>42.72</v>
      </c>
      <c r="AL74">
        <v>0</v>
      </c>
      <c r="AM74">
        <v>42.72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95</v>
      </c>
      <c r="AU74">
        <v>65</v>
      </c>
      <c r="AV74">
        <v>1</v>
      </c>
      <c r="AW74">
        <v>1</v>
      </c>
      <c r="AZ74">
        <v>1</v>
      </c>
      <c r="BA74">
        <v>1</v>
      </c>
      <c r="BB74">
        <v>15.47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4</v>
      </c>
      <c r="BJ74" t="s">
        <v>116</v>
      </c>
      <c r="BM74">
        <v>1113</v>
      </c>
      <c r="BN74">
        <v>37827199</v>
      </c>
      <c r="BO74" t="s">
        <v>114</v>
      </c>
      <c r="BP74">
        <v>1</v>
      </c>
      <c r="BQ74">
        <v>150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95</v>
      </c>
      <c r="CA74">
        <v>65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(P74+Q74+S74)</f>
        <v>4639.3</v>
      </c>
      <c r="CQ74">
        <f>ROUND((ROUND((AC74*AW74*1),2)*BC74),2)</f>
        <v>0</v>
      </c>
      <c r="CR74">
        <f>(ROUND((ROUND(((ET74)*AV74*1),2)*BB74),2)+ROUND((ROUND(((AE74-(EU74))*AV74*1),2)*BS74),2))</f>
        <v>660.88</v>
      </c>
      <c r="CS74">
        <f>ROUND((ROUND((AE74*AV74*1),2)*BS74),2)</f>
        <v>0</v>
      </c>
      <c r="CT74">
        <f>ROUND((ROUND((AF74*AV74*1),2)*BA74),2)</f>
        <v>0</v>
      </c>
      <c r="CU74">
        <f>AG74</f>
        <v>0</v>
      </c>
      <c r="CV74">
        <f>(AH74*AV74)</f>
        <v>0</v>
      </c>
      <c r="CW74">
        <f t="shared" ref="CW74:CX77" si="76">AI74</f>
        <v>0</v>
      </c>
      <c r="CX74">
        <f t="shared" si="76"/>
        <v>0</v>
      </c>
      <c r="CY74">
        <f>S74*(BZ74/100)</f>
        <v>0</v>
      </c>
      <c r="CZ74">
        <f>S74*(CA74/100)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1009</v>
      </c>
      <c r="DV74" t="s">
        <v>30</v>
      </c>
      <c r="DW74" t="s">
        <v>30</v>
      </c>
      <c r="DX74">
        <v>1000</v>
      </c>
      <c r="DZ74" t="s">
        <v>3</v>
      </c>
      <c r="EA74" t="s">
        <v>3</v>
      </c>
      <c r="EB74" t="s">
        <v>3</v>
      </c>
      <c r="EC74" t="s">
        <v>3</v>
      </c>
      <c r="EE74">
        <v>61975671</v>
      </c>
      <c r="EF74">
        <v>150</v>
      </c>
      <c r="EG74" t="s">
        <v>117</v>
      </c>
      <c r="EH74">
        <v>0</v>
      </c>
      <c r="EI74" t="s">
        <v>3</v>
      </c>
      <c r="EJ74">
        <v>4</v>
      </c>
      <c r="EK74">
        <v>1113</v>
      </c>
      <c r="EL74" t="s">
        <v>118</v>
      </c>
      <c r="EM74" t="s">
        <v>119</v>
      </c>
      <c r="EO74" t="s">
        <v>3</v>
      </c>
      <c r="EQ74">
        <v>131072</v>
      </c>
      <c r="ER74">
        <v>42.72</v>
      </c>
      <c r="ES74">
        <v>0</v>
      </c>
      <c r="ET74">
        <v>42.72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f>ROUND(IF(BI74=3,GM74,0),2)</f>
        <v>0</v>
      </c>
      <c r="FS74">
        <v>0</v>
      </c>
      <c r="FX74">
        <v>0</v>
      </c>
      <c r="FY74">
        <v>0</v>
      </c>
      <c r="GA74" t="s">
        <v>3</v>
      </c>
      <c r="GD74">
        <v>0</v>
      </c>
      <c r="GF74">
        <v>1570110788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>ROUND(IF(AND(BH74=3,BI74=3,FS74&lt;&gt;0),P74,0),2)</f>
        <v>0</v>
      </c>
      <c r="GM74">
        <f>ROUND(O74+X74+Y74+GK74,2)+GX74</f>
        <v>4639.3</v>
      </c>
      <c r="GN74">
        <f>IF(OR(BI74=0,BI74=1),GM74,0)</f>
        <v>0</v>
      </c>
      <c r="GO74">
        <f>IF(BI74=2,GM74,0)</f>
        <v>0</v>
      </c>
      <c r="GP74">
        <f>IF(BI74=4,GM74+GX74,0)</f>
        <v>4639.3</v>
      </c>
      <c r="GR74">
        <v>0</v>
      </c>
      <c r="GS74">
        <v>0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C75">
        <f>ROW(SmtRes!A15)</f>
        <v>15</v>
      </c>
      <c r="D75">
        <f>ROW(EtalonRes!A16)</f>
        <v>16</v>
      </c>
      <c r="E75" t="s">
        <v>120</v>
      </c>
      <c r="F75" t="s">
        <v>121</v>
      </c>
      <c r="G75" t="s">
        <v>122</v>
      </c>
      <c r="H75" t="s">
        <v>48</v>
      </c>
      <c r="I75">
        <f>ROUND(1.5*1.8,9)</f>
        <v>2.7</v>
      </c>
      <c r="J75">
        <v>0</v>
      </c>
      <c r="K75">
        <f>ROUND(1.5*1.8,9)</f>
        <v>2.7</v>
      </c>
      <c r="O75">
        <f>ROUND(CP75,2)</f>
        <v>1060.17</v>
      </c>
      <c r="P75">
        <f>ROUND((ROUND((AC75*AW75*I75),2)*BC75),2)</f>
        <v>0</v>
      </c>
      <c r="Q75">
        <f>(ROUND((ROUND(((ET75)*AV75*I75),2)*BB75),2)+ROUND((ROUND(((AE75-(EU75))*AV75*I75),2)*BS75),2))</f>
        <v>1060.17</v>
      </c>
      <c r="R75">
        <f>ROUND((ROUND((AE75*AV75*I75),2)*BS75),2)</f>
        <v>0</v>
      </c>
      <c r="S75">
        <f>ROUND((ROUND((AF75*AV75*I75),2)*BA75),2)</f>
        <v>0</v>
      </c>
      <c r="T75">
        <f>ROUND(CU75*I75,2)</f>
        <v>0</v>
      </c>
      <c r="U75">
        <f>CV75*I75</f>
        <v>0</v>
      </c>
      <c r="V75">
        <f>CW75*I75</f>
        <v>0</v>
      </c>
      <c r="W75">
        <f>ROUND(CX75*I75,2)</f>
        <v>0</v>
      </c>
      <c r="X75">
        <f t="shared" si="73"/>
        <v>0</v>
      </c>
      <c r="Y75">
        <f t="shared" si="73"/>
        <v>0</v>
      </c>
      <c r="AA75">
        <v>62391578</v>
      </c>
      <c r="AB75">
        <f>ROUND((AC75+AD75+AF75),6)</f>
        <v>54.61</v>
      </c>
      <c r="AC75">
        <f>ROUND((ES75),6)</f>
        <v>0</v>
      </c>
      <c r="AD75">
        <f>ROUND((((ET75)-(EU75))+AE75),6)</f>
        <v>54.61</v>
      </c>
      <c r="AE75">
        <f t="shared" si="74"/>
        <v>0</v>
      </c>
      <c r="AF75">
        <f t="shared" si="74"/>
        <v>0</v>
      </c>
      <c r="AG75">
        <f>ROUND((AP75),6)</f>
        <v>0</v>
      </c>
      <c r="AH75">
        <f t="shared" si="75"/>
        <v>0</v>
      </c>
      <c r="AI75">
        <f t="shared" si="75"/>
        <v>0</v>
      </c>
      <c r="AJ75">
        <f>(AS75)</f>
        <v>0</v>
      </c>
      <c r="AK75">
        <v>54.61</v>
      </c>
      <c r="AL75">
        <v>0</v>
      </c>
      <c r="AM75">
        <v>54.61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95</v>
      </c>
      <c r="AU75">
        <v>65</v>
      </c>
      <c r="AV75">
        <v>1</v>
      </c>
      <c r="AW75">
        <v>1</v>
      </c>
      <c r="AZ75">
        <v>1</v>
      </c>
      <c r="BA75">
        <v>1</v>
      </c>
      <c r="BB75">
        <v>7.19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4</v>
      </c>
      <c r="BJ75" t="s">
        <v>123</v>
      </c>
      <c r="BM75">
        <v>1113</v>
      </c>
      <c r="BN75">
        <v>37827199</v>
      </c>
      <c r="BO75" t="s">
        <v>121</v>
      </c>
      <c r="BP75">
        <v>1</v>
      </c>
      <c r="BQ75">
        <v>150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95</v>
      </c>
      <c r="CA75">
        <v>65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(P75+Q75+S75)</f>
        <v>1060.17</v>
      </c>
      <c r="CQ75">
        <f>ROUND((ROUND((AC75*AW75*1),2)*BC75),2)</f>
        <v>0</v>
      </c>
      <c r="CR75">
        <f>(ROUND((ROUND(((ET75)*AV75*1),2)*BB75),2)+ROUND((ROUND(((AE75-(EU75))*AV75*1),2)*BS75),2))</f>
        <v>392.65</v>
      </c>
      <c r="CS75">
        <f>ROUND((ROUND((AE75*AV75*1),2)*BS75),2)</f>
        <v>0</v>
      </c>
      <c r="CT75">
        <f>ROUND((ROUND((AF75*AV75*1),2)*BA75),2)</f>
        <v>0</v>
      </c>
      <c r="CU75">
        <f>AG75</f>
        <v>0</v>
      </c>
      <c r="CV75">
        <f>(AH75*AV75)</f>
        <v>0</v>
      </c>
      <c r="CW75">
        <f t="shared" si="76"/>
        <v>0</v>
      </c>
      <c r="CX75">
        <f t="shared" si="76"/>
        <v>0</v>
      </c>
      <c r="CY75">
        <f>S75*(BZ75/100)</f>
        <v>0</v>
      </c>
      <c r="CZ75">
        <f>S75*(CA75/100)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48</v>
      </c>
      <c r="DW75" t="s">
        <v>48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61975671</v>
      </c>
      <c r="EF75">
        <v>150</v>
      </c>
      <c r="EG75" t="s">
        <v>117</v>
      </c>
      <c r="EH75">
        <v>0</v>
      </c>
      <c r="EI75" t="s">
        <v>3</v>
      </c>
      <c r="EJ75">
        <v>4</v>
      </c>
      <c r="EK75">
        <v>1113</v>
      </c>
      <c r="EL75" t="s">
        <v>118</v>
      </c>
      <c r="EM75" t="s">
        <v>119</v>
      </c>
      <c r="EO75" t="s">
        <v>3</v>
      </c>
      <c r="EQ75">
        <v>131072</v>
      </c>
      <c r="ER75">
        <v>54.61</v>
      </c>
      <c r="ES75">
        <v>0</v>
      </c>
      <c r="ET75">
        <v>54.61</v>
      </c>
      <c r="EU75">
        <v>0</v>
      </c>
      <c r="EV75">
        <v>0</v>
      </c>
      <c r="EW75">
        <v>0</v>
      </c>
      <c r="EX75">
        <v>0</v>
      </c>
      <c r="EY75">
        <v>0</v>
      </c>
      <c r="FQ75">
        <v>0</v>
      </c>
      <c r="FR75">
        <f>ROUND(IF(BI75=3,GM75,0),2)</f>
        <v>0</v>
      </c>
      <c r="FS75">
        <v>0</v>
      </c>
      <c r="FX75">
        <v>0</v>
      </c>
      <c r="FY75">
        <v>0</v>
      </c>
      <c r="GA75" t="s">
        <v>3</v>
      </c>
      <c r="GD75">
        <v>0</v>
      </c>
      <c r="GF75">
        <v>-1188522287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>ROUND(IF(AND(BH75=3,BI75=3,FS75&lt;&gt;0),P75,0),2)</f>
        <v>0</v>
      </c>
      <c r="GM75">
        <f>ROUND(O75+X75+Y75+GK75,2)+GX75</f>
        <v>1060.17</v>
      </c>
      <c r="GN75">
        <f>IF(OR(BI75=0,BI75=1),GM75,0)</f>
        <v>0</v>
      </c>
      <c r="GO75">
        <f>IF(BI75=2,GM75,0)</f>
        <v>0</v>
      </c>
      <c r="GP75">
        <f>IF(BI75=4,GM75+GX75,0)</f>
        <v>1060.17</v>
      </c>
      <c r="GR75">
        <v>0</v>
      </c>
      <c r="GS75">
        <v>0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17</v>
      </c>
      <c r="B76">
        <v>1</v>
      </c>
      <c r="C76">
        <f>ROW(SmtRes!A16)</f>
        <v>16</v>
      </c>
      <c r="D76">
        <f>ROW(EtalonRes!A17)</f>
        <v>17</v>
      </c>
      <c r="E76" t="s">
        <v>124</v>
      </c>
      <c r="F76" t="s">
        <v>125</v>
      </c>
      <c r="G76" t="s">
        <v>126</v>
      </c>
      <c r="H76" t="s">
        <v>48</v>
      </c>
      <c r="I76">
        <v>2.4</v>
      </c>
      <c r="J76">
        <v>0</v>
      </c>
      <c r="K76">
        <v>2.4</v>
      </c>
      <c r="O76">
        <f>ROUND(CP76,2)</f>
        <v>718.49</v>
      </c>
      <c r="P76">
        <f>ROUND((ROUND((AC76*AW76*I76),2)*BC76),2)</f>
        <v>0</v>
      </c>
      <c r="Q76">
        <f>(ROUND((ROUND(((ET76)*AV76*I76),2)*BB76),2)+ROUND((ROUND(((AE76-(EU76))*AV76*I76),2)*BS76),2))</f>
        <v>718.49</v>
      </c>
      <c r="R76">
        <f>ROUND((ROUND((AE76*AV76*I76),2)*BS76),2)</f>
        <v>0</v>
      </c>
      <c r="S76">
        <f>ROUND((ROUND((AF76*AV76*I76),2)*BA76),2)</f>
        <v>0</v>
      </c>
      <c r="T76">
        <f>ROUND(CU76*I76,2)</f>
        <v>0</v>
      </c>
      <c r="U76">
        <f>CV76*I76</f>
        <v>0</v>
      </c>
      <c r="V76">
        <f>CW76*I76</f>
        <v>0</v>
      </c>
      <c r="W76">
        <f>ROUND(CX76*I76,2)</f>
        <v>0</v>
      </c>
      <c r="X76">
        <f t="shared" si="73"/>
        <v>0</v>
      </c>
      <c r="Y76">
        <f t="shared" si="73"/>
        <v>0</v>
      </c>
      <c r="AA76">
        <v>62391578</v>
      </c>
      <c r="AB76">
        <f>ROUND((AC76+AD76+AF76),6)</f>
        <v>31.95</v>
      </c>
      <c r="AC76">
        <f>ROUND((ES76),6)</f>
        <v>0</v>
      </c>
      <c r="AD76">
        <f>ROUND((((ET76)-(EU76))+AE76),6)</f>
        <v>31.95</v>
      </c>
      <c r="AE76">
        <f t="shared" si="74"/>
        <v>0</v>
      </c>
      <c r="AF76">
        <f t="shared" si="74"/>
        <v>0</v>
      </c>
      <c r="AG76">
        <f>ROUND((AP76),6)</f>
        <v>0</v>
      </c>
      <c r="AH76">
        <f t="shared" si="75"/>
        <v>0</v>
      </c>
      <c r="AI76">
        <f t="shared" si="75"/>
        <v>0</v>
      </c>
      <c r="AJ76">
        <f>(AS76)</f>
        <v>0</v>
      </c>
      <c r="AK76">
        <v>31.95</v>
      </c>
      <c r="AL76">
        <v>0</v>
      </c>
      <c r="AM76">
        <v>31.95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95</v>
      </c>
      <c r="AU76">
        <v>65</v>
      </c>
      <c r="AV76">
        <v>1</v>
      </c>
      <c r="AW76">
        <v>1</v>
      </c>
      <c r="AZ76">
        <v>1</v>
      </c>
      <c r="BA76">
        <v>1</v>
      </c>
      <c r="BB76">
        <v>9.3699999999999992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4</v>
      </c>
      <c r="BJ76" t="s">
        <v>127</v>
      </c>
      <c r="BM76">
        <v>1113</v>
      </c>
      <c r="BN76">
        <v>37827199</v>
      </c>
      <c r="BO76" t="s">
        <v>125</v>
      </c>
      <c r="BP76">
        <v>1</v>
      </c>
      <c r="BQ76">
        <v>150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95</v>
      </c>
      <c r="CA76">
        <v>65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(P76+Q76+S76)</f>
        <v>718.49</v>
      </c>
      <c r="CQ76">
        <f>ROUND((ROUND((AC76*AW76*1),2)*BC76),2)</f>
        <v>0</v>
      </c>
      <c r="CR76">
        <f>(ROUND((ROUND(((ET76)*AV76*1),2)*BB76),2)+ROUND((ROUND(((AE76-(EU76))*AV76*1),2)*BS76),2))</f>
        <v>299.37</v>
      </c>
      <c r="CS76">
        <f>ROUND((ROUND((AE76*AV76*1),2)*BS76),2)</f>
        <v>0</v>
      </c>
      <c r="CT76">
        <f>ROUND((ROUND((AF76*AV76*1),2)*BA76),2)</f>
        <v>0</v>
      </c>
      <c r="CU76">
        <f>AG76</f>
        <v>0</v>
      </c>
      <c r="CV76">
        <f>(AH76*AV76)</f>
        <v>0</v>
      </c>
      <c r="CW76">
        <f t="shared" si="76"/>
        <v>0</v>
      </c>
      <c r="CX76">
        <f t="shared" si="76"/>
        <v>0</v>
      </c>
      <c r="CY76">
        <f>S76*(BZ76/100)</f>
        <v>0</v>
      </c>
      <c r="CZ76">
        <f>S76*(CA76/100)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48</v>
      </c>
      <c r="DW76" t="s">
        <v>48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61975671</v>
      </c>
      <c r="EF76">
        <v>150</v>
      </c>
      <c r="EG76" t="s">
        <v>117</v>
      </c>
      <c r="EH76">
        <v>0</v>
      </c>
      <c r="EI76" t="s">
        <v>3</v>
      </c>
      <c r="EJ76">
        <v>4</v>
      </c>
      <c r="EK76">
        <v>1113</v>
      </c>
      <c r="EL76" t="s">
        <v>118</v>
      </c>
      <c r="EM76" t="s">
        <v>119</v>
      </c>
      <c r="EO76" t="s">
        <v>3</v>
      </c>
      <c r="EQ76">
        <v>131072</v>
      </c>
      <c r="ER76">
        <v>31.95</v>
      </c>
      <c r="ES76">
        <v>0</v>
      </c>
      <c r="ET76">
        <v>31.95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f>ROUND(IF(BI76=3,GM76,0),2)</f>
        <v>0</v>
      </c>
      <c r="FS76">
        <v>0</v>
      </c>
      <c r="FX76">
        <v>0</v>
      </c>
      <c r="FY76">
        <v>0</v>
      </c>
      <c r="GA76" t="s">
        <v>3</v>
      </c>
      <c r="GD76">
        <v>0</v>
      </c>
      <c r="GF76">
        <v>-1773165229</v>
      </c>
      <c r="GG76">
        <v>2</v>
      </c>
      <c r="GH76">
        <v>1</v>
      </c>
      <c r="GI76">
        <v>2</v>
      </c>
      <c r="GJ76">
        <v>0</v>
      </c>
      <c r="GK76">
        <f>ROUND(R76*(R12)/100,2)</f>
        <v>0</v>
      </c>
      <c r="GL76">
        <f>ROUND(IF(AND(BH76=3,BI76=3,FS76&lt;&gt;0),P76,0),2)</f>
        <v>0</v>
      </c>
      <c r="GM76">
        <f>ROUND(O76+X76+Y76+GK76,2)+GX76</f>
        <v>718.49</v>
      </c>
      <c r="GN76">
        <f>IF(OR(BI76=0,BI76=1),GM76,0)</f>
        <v>0</v>
      </c>
      <c r="GO76">
        <f>IF(BI76=2,GM76,0)</f>
        <v>0</v>
      </c>
      <c r="GP76">
        <f>IF(BI76=4,GM76+GX76,0)</f>
        <v>718.49</v>
      </c>
      <c r="GR76">
        <v>0</v>
      </c>
      <c r="GS76">
        <v>0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17</v>
      </c>
      <c r="B77">
        <v>1</v>
      </c>
      <c r="C77">
        <f>ROW(SmtRes!A17)</f>
        <v>17</v>
      </c>
      <c r="D77">
        <f>ROW(EtalonRes!A18)</f>
        <v>18</v>
      </c>
      <c r="E77" t="s">
        <v>128</v>
      </c>
      <c r="F77" t="s">
        <v>129</v>
      </c>
      <c r="G77" t="s">
        <v>130</v>
      </c>
      <c r="H77" t="s">
        <v>48</v>
      </c>
      <c r="I77">
        <v>1.92</v>
      </c>
      <c r="J77">
        <v>0</v>
      </c>
      <c r="K77">
        <v>1.92</v>
      </c>
      <c r="O77">
        <f>ROUND(CP77,2)</f>
        <v>576.04999999999995</v>
      </c>
      <c r="P77">
        <f>ROUND((ROUND((AC77*AW77*I77),2)*BC77),2)</f>
        <v>0</v>
      </c>
      <c r="Q77">
        <f>(ROUND((ROUND(((ET77)*AV77*I77),2)*BB77),2)+ROUND((ROUND(((AE77-(EU77))*AV77*I77),2)*BS77),2))</f>
        <v>576.04999999999995</v>
      </c>
      <c r="R77">
        <f>ROUND((ROUND((AE77*AV77*I77),2)*BS77),2)</f>
        <v>0</v>
      </c>
      <c r="S77">
        <f>ROUND((ROUND((AF77*AV77*I77),2)*BA77),2)</f>
        <v>0</v>
      </c>
      <c r="T77">
        <f>ROUND(CU77*I77,2)</f>
        <v>0</v>
      </c>
      <c r="U77">
        <f>CV77*I77</f>
        <v>0</v>
      </c>
      <c r="V77">
        <f>CW77*I77</f>
        <v>0</v>
      </c>
      <c r="W77">
        <f>ROUND(CX77*I77,2)</f>
        <v>0</v>
      </c>
      <c r="X77">
        <f t="shared" si="73"/>
        <v>0</v>
      </c>
      <c r="Y77">
        <f t="shared" si="73"/>
        <v>0</v>
      </c>
      <c r="AA77">
        <v>62391578</v>
      </c>
      <c r="AB77">
        <f>ROUND((AC77+AD77+AF77),6)</f>
        <v>36.590000000000003</v>
      </c>
      <c r="AC77">
        <f>ROUND((ES77),6)</f>
        <v>0</v>
      </c>
      <c r="AD77">
        <f>ROUND((((ET77)-(EU77))+AE77),6)</f>
        <v>36.590000000000003</v>
      </c>
      <c r="AE77">
        <f t="shared" si="74"/>
        <v>0</v>
      </c>
      <c r="AF77">
        <f t="shared" si="74"/>
        <v>0</v>
      </c>
      <c r="AG77">
        <f>ROUND((AP77),6)</f>
        <v>0</v>
      </c>
      <c r="AH77">
        <f t="shared" si="75"/>
        <v>0</v>
      </c>
      <c r="AI77">
        <f t="shared" si="75"/>
        <v>0</v>
      </c>
      <c r="AJ77">
        <f>(AS77)</f>
        <v>0</v>
      </c>
      <c r="AK77">
        <v>36.590000000000003</v>
      </c>
      <c r="AL77">
        <v>0</v>
      </c>
      <c r="AM77">
        <v>36.590000000000003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95</v>
      </c>
      <c r="AU77">
        <v>65</v>
      </c>
      <c r="AV77">
        <v>1</v>
      </c>
      <c r="AW77">
        <v>1</v>
      </c>
      <c r="AZ77">
        <v>1</v>
      </c>
      <c r="BA77">
        <v>1</v>
      </c>
      <c r="BB77">
        <v>8.1999999999999993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4</v>
      </c>
      <c r="BJ77" t="s">
        <v>131</v>
      </c>
      <c r="BM77">
        <v>1113</v>
      </c>
      <c r="BN77">
        <v>37827199</v>
      </c>
      <c r="BO77" t="s">
        <v>129</v>
      </c>
      <c r="BP77">
        <v>1</v>
      </c>
      <c r="BQ77">
        <v>150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95</v>
      </c>
      <c r="CA77">
        <v>65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(P77+Q77+S77)</f>
        <v>576.04999999999995</v>
      </c>
      <c r="CQ77">
        <f>ROUND((ROUND((AC77*AW77*1),2)*BC77),2)</f>
        <v>0</v>
      </c>
      <c r="CR77">
        <f>(ROUND((ROUND(((ET77)*AV77*1),2)*BB77),2)+ROUND((ROUND(((AE77-(EU77))*AV77*1),2)*BS77),2))</f>
        <v>300.04000000000002</v>
      </c>
      <c r="CS77">
        <f>ROUND((ROUND((AE77*AV77*1),2)*BS77),2)</f>
        <v>0</v>
      </c>
      <c r="CT77">
        <f>ROUND((ROUND((AF77*AV77*1),2)*BA77),2)</f>
        <v>0</v>
      </c>
      <c r="CU77">
        <f>AG77</f>
        <v>0</v>
      </c>
      <c r="CV77">
        <f>(AH77*AV77)</f>
        <v>0</v>
      </c>
      <c r="CW77">
        <f t="shared" si="76"/>
        <v>0</v>
      </c>
      <c r="CX77">
        <f t="shared" si="76"/>
        <v>0</v>
      </c>
      <c r="CY77">
        <f>S77*(BZ77/100)</f>
        <v>0</v>
      </c>
      <c r="CZ77">
        <f>S77*(CA77/100)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48</v>
      </c>
      <c r="DW77" t="s">
        <v>48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61975671</v>
      </c>
      <c r="EF77">
        <v>150</v>
      </c>
      <c r="EG77" t="s">
        <v>117</v>
      </c>
      <c r="EH77">
        <v>0</v>
      </c>
      <c r="EI77" t="s">
        <v>3</v>
      </c>
      <c r="EJ77">
        <v>4</v>
      </c>
      <c r="EK77">
        <v>1113</v>
      </c>
      <c r="EL77" t="s">
        <v>118</v>
      </c>
      <c r="EM77" t="s">
        <v>119</v>
      </c>
      <c r="EO77" t="s">
        <v>3</v>
      </c>
      <c r="EQ77">
        <v>131072</v>
      </c>
      <c r="ER77">
        <v>36.590000000000003</v>
      </c>
      <c r="ES77">
        <v>0</v>
      </c>
      <c r="ET77">
        <v>36.590000000000003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f>ROUND(IF(BI77=3,GM77,0),2)</f>
        <v>0</v>
      </c>
      <c r="FS77">
        <v>0</v>
      </c>
      <c r="FX77">
        <v>0</v>
      </c>
      <c r="FY77">
        <v>0</v>
      </c>
      <c r="GA77" t="s">
        <v>3</v>
      </c>
      <c r="GD77">
        <v>0</v>
      </c>
      <c r="GF77">
        <v>-2064945105</v>
      </c>
      <c r="GG77">
        <v>2</v>
      </c>
      <c r="GH77">
        <v>1</v>
      </c>
      <c r="GI77">
        <v>2</v>
      </c>
      <c r="GJ77">
        <v>0</v>
      </c>
      <c r="GK77">
        <f>ROUND(R77*(R12)/100,2)</f>
        <v>0</v>
      </c>
      <c r="GL77">
        <f>ROUND(IF(AND(BH77=3,BI77=3,FS77&lt;&gt;0),P77,0),2)</f>
        <v>0</v>
      </c>
      <c r="GM77">
        <f>ROUND(O77+X77+Y77+GK77,2)+GX77</f>
        <v>576.04999999999995</v>
      </c>
      <c r="GN77">
        <f>IF(OR(BI77=0,BI77=1),GM77,0)</f>
        <v>0</v>
      </c>
      <c r="GO77">
        <f>IF(BI77=2,GM77,0)</f>
        <v>0</v>
      </c>
      <c r="GP77">
        <f>IF(BI77=4,GM77+GX77,0)</f>
        <v>576.04999999999995</v>
      </c>
      <c r="GR77">
        <v>0</v>
      </c>
      <c r="GS77">
        <v>0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9" spans="1:245" x14ac:dyDescent="0.2">
      <c r="A79" s="2">
        <v>51</v>
      </c>
      <c r="B79" s="2">
        <f>B70</f>
        <v>1</v>
      </c>
      <c r="C79" s="2">
        <f>A70</f>
        <v>5</v>
      </c>
      <c r="D79" s="2">
        <f>ROW(A70)</f>
        <v>70</v>
      </c>
      <c r="E79" s="2"/>
      <c r="F79" s="2" t="str">
        <f>IF(F70&lt;&gt;"",F70,"")</f>
        <v>Новый подраздел</v>
      </c>
      <c r="G79" s="2" t="str">
        <f>IF(G70&lt;&gt;"",G70,"")</f>
        <v>Прочие затраты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77">ROUND(AB79,2)</f>
        <v>6994.01</v>
      </c>
      <c r="P79" s="2">
        <f t="shared" si="77"/>
        <v>0</v>
      </c>
      <c r="Q79" s="2">
        <f t="shared" si="77"/>
        <v>6994.01</v>
      </c>
      <c r="R79" s="2">
        <f t="shared" si="77"/>
        <v>0</v>
      </c>
      <c r="S79" s="2">
        <f t="shared" si="77"/>
        <v>0</v>
      </c>
      <c r="T79" s="2">
        <f t="shared" si="77"/>
        <v>0</v>
      </c>
      <c r="U79" s="2">
        <f>AH79</f>
        <v>0</v>
      </c>
      <c r="V79" s="2">
        <f>AI79</f>
        <v>0</v>
      </c>
      <c r="W79" s="2">
        <f>ROUND(AJ79,2)</f>
        <v>0</v>
      </c>
      <c r="X79" s="2">
        <f>ROUND(AK79,2)</f>
        <v>0</v>
      </c>
      <c r="Y79" s="2">
        <f>ROUND(AL79,2)</f>
        <v>0</v>
      </c>
      <c r="Z79" s="2"/>
      <c r="AA79" s="2"/>
      <c r="AB79" s="2">
        <f>ROUND(SUMIF(AA74:AA77,"=62391578",O74:O77),2)</f>
        <v>6994.01</v>
      </c>
      <c r="AC79" s="2">
        <f>ROUND(SUMIF(AA74:AA77,"=62391578",P74:P77),2)</f>
        <v>0</v>
      </c>
      <c r="AD79" s="2">
        <f>ROUND(SUMIF(AA74:AA77,"=62391578",Q74:Q77),2)</f>
        <v>6994.01</v>
      </c>
      <c r="AE79" s="2">
        <f>ROUND(SUMIF(AA74:AA77,"=62391578",R74:R77),2)</f>
        <v>0</v>
      </c>
      <c r="AF79" s="2">
        <f>ROUND(SUMIF(AA74:AA77,"=62391578",S74:S77),2)</f>
        <v>0</v>
      </c>
      <c r="AG79" s="2">
        <f>ROUND(SUMIF(AA74:AA77,"=62391578",T74:T77),2)</f>
        <v>0</v>
      </c>
      <c r="AH79" s="2">
        <f>SUMIF(AA74:AA77,"=62391578",U74:U77)</f>
        <v>0</v>
      </c>
      <c r="AI79" s="2">
        <f>SUMIF(AA74:AA77,"=62391578",V74:V77)</f>
        <v>0</v>
      </c>
      <c r="AJ79" s="2">
        <f>ROUND(SUMIF(AA74:AA77,"=62391578",W74:W77),2)</f>
        <v>0</v>
      </c>
      <c r="AK79" s="2">
        <f>ROUND(SUMIF(AA74:AA77,"=62391578",X74:X77),2)</f>
        <v>0</v>
      </c>
      <c r="AL79" s="2">
        <f>ROUND(SUMIF(AA74:AA77,"=62391578",Y74:Y77),2)</f>
        <v>0</v>
      </c>
      <c r="AM79" s="2"/>
      <c r="AN79" s="2"/>
      <c r="AO79" s="2">
        <f t="shared" ref="AO79:BD79" si="78">ROUND(BX79,2)</f>
        <v>0</v>
      </c>
      <c r="AP79" s="2">
        <f t="shared" si="78"/>
        <v>0</v>
      </c>
      <c r="AQ79" s="2">
        <f t="shared" si="78"/>
        <v>0</v>
      </c>
      <c r="AR79" s="2">
        <f t="shared" si="78"/>
        <v>6994.01</v>
      </c>
      <c r="AS79" s="2">
        <f t="shared" si="78"/>
        <v>0</v>
      </c>
      <c r="AT79" s="2">
        <f t="shared" si="78"/>
        <v>0</v>
      </c>
      <c r="AU79" s="2">
        <f t="shared" si="78"/>
        <v>6994.01</v>
      </c>
      <c r="AV79" s="2">
        <f t="shared" si="78"/>
        <v>0</v>
      </c>
      <c r="AW79" s="2">
        <f t="shared" si="78"/>
        <v>0</v>
      </c>
      <c r="AX79" s="2">
        <f t="shared" si="78"/>
        <v>0</v>
      </c>
      <c r="AY79" s="2">
        <f t="shared" si="78"/>
        <v>0</v>
      </c>
      <c r="AZ79" s="2">
        <f t="shared" si="78"/>
        <v>0</v>
      </c>
      <c r="BA79" s="2">
        <f t="shared" si="78"/>
        <v>0</v>
      </c>
      <c r="BB79" s="2">
        <f t="shared" si="78"/>
        <v>0</v>
      </c>
      <c r="BC79" s="2">
        <f t="shared" si="78"/>
        <v>0</v>
      </c>
      <c r="BD79" s="2">
        <f t="shared" si="78"/>
        <v>0</v>
      </c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>
        <f>ROUND(SUMIF(AA74:AA77,"=62391578",FQ74:FQ77),2)</f>
        <v>0</v>
      </c>
      <c r="BY79" s="2">
        <f>ROUND(SUMIF(AA74:AA77,"=62391578",FR74:FR77),2)</f>
        <v>0</v>
      </c>
      <c r="BZ79" s="2">
        <f>ROUND(SUMIF(AA74:AA77,"=62391578",GL74:GL77),2)</f>
        <v>0</v>
      </c>
      <c r="CA79" s="2">
        <f>ROUND(SUMIF(AA74:AA77,"=62391578",GM74:GM77),2)</f>
        <v>6994.01</v>
      </c>
      <c r="CB79" s="2">
        <f>ROUND(SUMIF(AA74:AA77,"=62391578",GN74:GN77),2)</f>
        <v>0</v>
      </c>
      <c r="CC79" s="2">
        <f>ROUND(SUMIF(AA74:AA77,"=62391578",GO74:GO77),2)</f>
        <v>0</v>
      </c>
      <c r="CD79" s="2">
        <f>ROUND(SUMIF(AA74:AA77,"=62391578",GP74:GP77),2)</f>
        <v>6994.01</v>
      </c>
      <c r="CE79" s="2">
        <f>AC79-BX79</f>
        <v>0</v>
      </c>
      <c r="CF79" s="2">
        <f>AC79-BY79</f>
        <v>0</v>
      </c>
      <c r="CG79" s="2">
        <f>BX79-BZ79</f>
        <v>0</v>
      </c>
      <c r="CH79" s="2">
        <f>AC79-BX79-BY79+BZ79</f>
        <v>0</v>
      </c>
      <c r="CI79" s="2">
        <f>BY79-BZ79</f>
        <v>0</v>
      </c>
      <c r="CJ79" s="2">
        <f>ROUND(SUMIF(AA74:AA77,"=62391578",GX74:GX77),2)</f>
        <v>0</v>
      </c>
      <c r="CK79" s="2">
        <f>ROUND(SUMIF(AA74:AA77,"=62391578",GY74:GY77),2)</f>
        <v>0</v>
      </c>
      <c r="CL79" s="2">
        <f>ROUND(SUMIF(AA74:AA77,"=62391578",GZ74:GZ77),2)</f>
        <v>0</v>
      </c>
      <c r="CM79" s="2">
        <f>ROUND(SUMIF(AA74:AA77,"=62391578",HD74:HD77),2)</f>
        <v>0</v>
      </c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6994.01</v>
      </c>
      <c r="G81" s="4" t="s">
        <v>58</v>
      </c>
      <c r="H81" s="4" t="s">
        <v>59</v>
      </c>
      <c r="I81" s="4"/>
      <c r="J81" s="4"/>
      <c r="K81" s="4">
        <v>201</v>
      </c>
      <c r="L81" s="4">
        <v>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6994.01</v>
      </c>
      <c r="X81" s="4">
        <v>1</v>
      </c>
      <c r="Y81" s="4">
        <v>6994.01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0</v>
      </c>
      <c r="G82" s="4" t="s">
        <v>60</v>
      </c>
      <c r="H82" s="4" t="s">
        <v>61</v>
      </c>
      <c r="I82" s="4"/>
      <c r="J82" s="4"/>
      <c r="K82" s="4">
        <v>202</v>
      </c>
      <c r="L82" s="4">
        <v>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62</v>
      </c>
      <c r="H83" s="4" t="s">
        <v>63</v>
      </c>
      <c r="I83" s="4"/>
      <c r="J83" s="4"/>
      <c r="K83" s="4">
        <v>222</v>
      </c>
      <c r="L83" s="4">
        <v>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0</v>
      </c>
      <c r="G84" s="4" t="s">
        <v>64</v>
      </c>
      <c r="H84" s="4" t="s">
        <v>65</v>
      </c>
      <c r="I84" s="4"/>
      <c r="J84" s="4"/>
      <c r="K84" s="4">
        <v>225</v>
      </c>
      <c r="L84" s="4">
        <v>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0</v>
      </c>
      <c r="G85" s="4" t="s">
        <v>66</v>
      </c>
      <c r="H85" s="4" t="s">
        <v>67</v>
      </c>
      <c r="I85" s="4"/>
      <c r="J85" s="4"/>
      <c r="K85" s="4">
        <v>226</v>
      </c>
      <c r="L85" s="4">
        <v>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68</v>
      </c>
      <c r="H86" s="4" t="s">
        <v>69</v>
      </c>
      <c r="I86" s="4"/>
      <c r="J86" s="4"/>
      <c r="K86" s="4">
        <v>227</v>
      </c>
      <c r="L86" s="4">
        <v>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0</v>
      </c>
      <c r="G87" s="4" t="s">
        <v>70</v>
      </c>
      <c r="H87" s="4" t="s">
        <v>71</v>
      </c>
      <c r="I87" s="4"/>
      <c r="J87" s="4"/>
      <c r="K87" s="4">
        <v>228</v>
      </c>
      <c r="L87" s="4">
        <v>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0</v>
      </c>
      <c r="G88" s="4" t="s">
        <v>72</v>
      </c>
      <c r="H88" s="4" t="s">
        <v>73</v>
      </c>
      <c r="I88" s="4"/>
      <c r="J88" s="4"/>
      <c r="K88" s="4">
        <v>216</v>
      </c>
      <c r="L88" s="4">
        <v>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74</v>
      </c>
      <c r="H89" s="4" t="s">
        <v>75</v>
      </c>
      <c r="I89" s="4"/>
      <c r="J89" s="4"/>
      <c r="K89" s="4">
        <v>223</v>
      </c>
      <c r="L89" s="4">
        <v>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0</v>
      </c>
      <c r="G90" s="4" t="s">
        <v>76</v>
      </c>
      <c r="H90" s="4" t="s">
        <v>77</v>
      </c>
      <c r="I90" s="4"/>
      <c r="J90" s="4"/>
      <c r="K90" s="4">
        <v>229</v>
      </c>
      <c r="L90" s="4">
        <v>10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6994.01</v>
      </c>
      <c r="G91" s="4" t="s">
        <v>78</v>
      </c>
      <c r="H91" s="4" t="s">
        <v>79</v>
      </c>
      <c r="I91" s="4"/>
      <c r="J91" s="4"/>
      <c r="K91" s="4">
        <v>203</v>
      </c>
      <c r="L91" s="4">
        <v>11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6994.01</v>
      </c>
      <c r="X91" s="4">
        <v>1</v>
      </c>
      <c r="Y91" s="4">
        <v>6994.01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80</v>
      </c>
      <c r="H92" s="4" t="s">
        <v>81</v>
      </c>
      <c r="I92" s="4"/>
      <c r="J92" s="4"/>
      <c r="K92" s="4">
        <v>231</v>
      </c>
      <c r="L92" s="4">
        <v>12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0</v>
      </c>
      <c r="G93" s="4" t="s">
        <v>82</v>
      </c>
      <c r="H93" s="4" t="s">
        <v>83</v>
      </c>
      <c r="I93" s="4"/>
      <c r="J93" s="4"/>
      <c r="K93" s="4">
        <v>204</v>
      </c>
      <c r="L93" s="4">
        <v>13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0</v>
      </c>
      <c r="G94" s="4" t="s">
        <v>84</v>
      </c>
      <c r="H94" s="4" t="s">
        <v>85</v>
      </c>
      <c r="I94" s="4"/>
      <c r="J94" s="4"/>
      <c r="K94" s="4">
        <v>205</v>
      </c>
      <c r="L94" s="4">
        <v>14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86</v>
      </c>
      <c r="H95" s="4" t="s">
        <v>87</v>
      </c>
      <c r="I95" s="4"/>
      <c r="J95" s="4"/>
      <c r="K95" s="4">
        <v>232</v>
      </c>
      <c r="L95" s="4">
        <v>15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0</v>
      </c>
      <c r="G96" s="4" t="s">
        <v>88</v>
      </c>
      <c r="H96" s="4" t="s">
        <v>89</v>
      </c>
      <c r="I96" s="4"/>
      <c r="J96" s="4"/>
      <c r="K96" s="4">
        <v>214</v>
      </c>
      <c r="L96" s="4">
        <v>16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0</v>
      </c>
      <c r="G97" s="4" t="s">
        <v>90</v>
      </c>
      <c r="H97" s="4" t="s">
        <v>91</v>
      </c>
      <c r="I97" s="4"/>
      <c r="J97" s="4"/>
      <c r="K97" s="4">
        <v>215</v>
      </c>
      <c r="L97" s="4">
        <v>17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6994.01</v>
      </c>
      <c r="G98" s="4" t="s">
        <v>92</v>
      </c>
      <c r="H98" s="4" t="s">
        <v>93</v>
      </c>
      <c r="I98" s="4"/>
      <c r="J98" s="4"/>
      <c r="K98" s="4">
        <v>217</v>
      </c>
      <c r="L98" s="4">
        <v>18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6994.01</v>
      </c>
      <c r="X98" s="4">
        <v>1</v>
      </c>
      <c r="Y98" s="4">
        <v>6994.01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94</v>
      </c>
      <c r="H99" s="4" t="s">
        <v>95</v>
      </c>
      <c r="I99" s="4"/>
      <c r="J99" s="4"/>
      <c r="K99" s="4">
        <v>230</v>
      </c>
      <c r="L99" s="4">
        <v>19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96</v>
      </c>
      <c r="H100" s="4" t="s">
        <v>97</v>
      </c>
      <c r="I100" s="4"/>
      <c r="J100" s="4"/>
      <c r="K100" s="4">
        <v>206</v>
      </c>
      <c r="L100" s="4">
        <v>20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Source!U79</f>
        <v>0</v>
      </c>
      <c r="G101" s="4" t="s">
        <v>98</v>
      </c>
      <c r="H101" s="4" t="s">
        <v>99</v>
      </c>
      <c r="I101" s="4"/>
      <c r="J101" s="4"/>
      <c r="K101" s="4">
        <v>207</v>
      </c>
      <c r="L101" s="4">
        <v>21</v>
      </c>
      <c r="M101" s="4">
        <v>3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Source!V79</f>
        <v>0</v>
      </c>
      <c r="G102" s="4" t="s">
        <v>100</v>
      </c>
      <c r="H102" s="4" t="s">
        <v>101</v>
      </c>
      <c r="I102" s="4"/>
      <c r="J102" s="4"/>
      <c r="K102" s="4">
        <v>208</v>
      </c>
      <c r="L102" s="4">
        <v>22</v>
      </c>
      <c r="M102" s="4">
        <v>3</v>
      </c>
      <c r="N102" s="4" t="s">
        <v>3</v>
      </c>
      <c r="O102" s="4">
        <v>-1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102</v>
      </c>
      <c r="H103" s="4" t="s">
        <v>103</v>
      </c>
      <c r="I103" s="4"/>
      <c r="J103" s="4"/>
      <c r="K103" s="4">
        <v>209</v>
      </c>
      <c r="L103" s="4">
        <v>23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233</v>
      </c>
      <c r="F104" s="4">
        <f>ROUND(Source!BD79,O104)</f>
        <v>0</v>
      </c>
      <c r="G104" s="4" t="s">
        <v>104</v>
      </c>
      <c r="H104" s="4" t="s">
        <v>105</v>
      </c>
      <c r="I104" s="4"/>
      <c r="J104" s="4"/>
      <c r="K104" s="4">
        <v>233</v>
      </c>
      <c r="L104" s="4">
        <v>24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210</v>
      </c>
      <c r="F105" s="4">
        <f>ROUND(Source!X79,O105)</f>
        <v>0</v>
      </c>
      <c r="G105" s="4" t="s">
        <v>106</v>
      </c>
      <c r="H105" s="4" t="s">
        <v>107</v>
      </c>
      <c r="I105" s="4"/>
      <c r="J105" s="4"/>
      <c r="K105" s="4">
        <v>210</v>
      </c>
      <c r="L105" s="4">
        <v>25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211</v>
      </c>
      <c r="F106" s="4">
        <f>ROUND(Source!Y79,O106)</f>
        <v>0</v>
      </c>
      <c r="G106" s="4" t="s">
        <v>108</v>
      </c>
      <c r="H106" s="4" t="s">
        <v>109</v>
      </c>
      <c r="I106" s="4"/>
      <c r="J106" s="4"/>
      <c r="K106" s="4">
        <v>211</v>
      </c>
      <c r="L106" s="4">
        <v>26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224</v>
      </c>
      <c r="F107" s="4">
        <f>ROUND(Source!AR79,O107)</f>
        <v>6994.01</v>
      </c>
      <c r="G107" s="4" t="s">
        <v>110</v>
      </c>
      <c r="H107" s="4" t="s">
        <v>111</v>
      </c>
      <c r="I107" s="4"/>
      <c r="J107" s="4"/>
      <c r="K107" s="4">
        <v>224</v>
      </c>
      <c r="L107" s="4">
        <v>27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6994.01</v>
      </c>
      <c r="X107" s="4">
        <v>1</v>
      </c>
      <c r="Y107" s="4">
        <v>6994.01</v>
      </c>
      <c r="Z107" s="4"/>
      <c r="AA107" s="4"/>
      <c r="AB107" s="4"/>
    </row>
    <row r="109" spans="1:206" x14ac:dyDescent="0.2">
      <c r="A109" s="2">
        <v>51</v>
      </c>
      <c r="B109" s="2">
        <f>B24</f>
        <v>1</v>
      </c>
      <c r="C109" s="2">
        <f>A24</f>
        <v>4</v>
      </c>
      <c r="D109" s="2">
        <f>ROW(A24)</f>
        <v>24</v>
      </c>
      <c r="E109" s="2"/>
      <c r="F109" s="2" t="str">
        <f>IF(F24&lt;&gt;"",F24,"")</f>
        <v>Новый раздел</v>
      </c>
      <c r="G109" s="2" t="str">
        <f>IF(G24&lt;&gt;"",G24,"")</f>
        <v>Подготовительные работы</v>
      </c>
      <c r="H109" s="2">
        <v>0</v>
      </c>
      <c r="I109" s="2"/>
      <c r="J109" s="2"/>
      <c r="K109" s="2"/>
      <c r="L109" s="2"/>
      <c r="M109" s="2"/>
      <c r="N109" s="2"/>
      <c r="O109" s="2">
        <f t="shared" ref="O109:T109" si="79">ROUND(O40+O79+AB109,2)</f>
        <v>13270.63</v>
      </c>
      <c r="P109" s="2">
        <f t="shared" si="79"/>
        <v>0</v>
      </c>
      <c r="Q109" s="2">
        <f t="shared" si="79"/>
        <v>8403.25</v>
      </c>
      <c r="R109" s="2">
        <f t="shared" si="79"/>
        <v>708.73</v>
      </c>
      <c r="S109" s="2">
        <f t="shared" si="79"/>
        <v>4867.38</v>
      </c>
      <c r="T109" s="2">
        <f t="shared" si="79"/>
        <v>0</v>
      </c>
      <c r="U109" s="2">
        <f>U40+U79+AH109</f>
        <v>12.41554</v>
      </c>
      <c r="V109" s="2">
        <f>V40+V79+AI109</f>
        <v>0</v>
      </c>
      <c r="W109" s="2">
        <f>ROUND(W40+W79+AJ109,2)</f>
        <v>0</v>
      </c>
      <c r="X109" s="2">
        <f>ROUND(X40+X79+AK109,2)</f>
        <v>3418.68</v>
      </c>
      <c r="Y109" s="2">
        <f>ROUND(Y40+Y79+AL109,2)</f>
        <v>1995.62</v>
      </c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>
        <f t="shared" ref="AO109:BD109" si="80">ROUND(AO40+AO79+BX109,2)</f>
        <v>0</v>
      </c>
      <c r="AP109" s="2">
        <f t="shared" si="80"/>
        <v>0</v>
      </c>
      <c r="AQ109" s="2">
        <f t="shared" si="80"/>
        <v>0</v>
      </c>
      <c r="AR109" s="2">
        <f t="shared" si="80"/>
        <v>19818.89</v>
      </c>
      <c r="AS109" s="2">
        <f t="shared" si="80"/>
        <v>12824.88</v>
      </c>
      <c r="AT109" s="2">
        <f t="shared" si="80"/>
        <v>0</v>
      </c>
      <c r="AU109" s="2">
        <f t="shared" si="80"/>
        <v>6994.01</v>
      </c>
      <c r="AV109" s="2">
        <f t="shared" si="80"/>
        <v>0</v>
      </c>
      <c r="AW109" s="2">
        <f t="shared" si="80"/>
        <v>0</v>
      </c>
      <c r="AX109" s="2">
        <f t="shared" si="80"/>
        <v>0</v>
      </c>
      <c r="AY109" s="2">
        <f t="shared" si="80"/>
        <v>0</v>
      </c>
      <c r="AZ109" s="2">
        <f t="shared" si="80"/>
        <v>0</v>
      </c>
      <c r="BA109" s="2">
        <f t="shared" si="80"/>
        <v>0</v>
      </c>
      <c r="BB109" s="2">
        <f t="shared" si="80"/>
        <v>0</v>
      </c>
      <c r="BC109" s="2">
        <f t="shared" si="80"/>
        <v>0</v>
      </c>
      <c r="BD109" s="2">
        <f t="shared" si="80"/>
        <v>0</v>
      </c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>
        <v>0</v>
      </c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201</v>
      </c>
      <c r="F111" s="4">
        <f>ROUND(Source!O109,O111)</f>
        <v>13270.63</v>
      </c>
      <c r="G111" s="4" t="s">
        <v>58</v>
      </c>
      <c r="H111" s="4" t="s">
        <v>59</v>
      </c>
      <c r="I111" s="4"/>
      <c r="J111" s="4"/>
      <c r="K111" s="4">
        <v>201</v>
      </c>
      <c r="L111" s="4">
        <v>1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13270.63</v>
      </c>
      <c r="X111" s="4">
        <v>1</v>
      </c>
      <c r="Y111" s="4">
        <v>13270.63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202</v>
      </c>
      <c r="F112" s="4">
        <f>ROUND(Source!P109,O112)</f>
        <v>0</v>
      </c>
      <c r="G112" s="4" t="s">
        <v>60</v>
      </c>
      <c r="H112" s="4" t="s">
        <v>61</v>
      </c>
      <c r="I112" s="4"/>
      <c r="J112" s="4"/>
      <c r="K112" s="4">
        <v>202</v>
      </c>
      <c r="L112" s="4">
        <v>2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222</v>
      </c>
      <c r="F113" s="4">
        <f>ROUND(Source!AO109,O113)</f>
        <v>0</v>
      </c>
      <c r="G113" s="4" t="s">
        <v>62</v>
      </c>
      <c r="H113" s="4" t="s">
        <v>63</v>
      </c>
      <c r="I113" s="4"/>
      <c r="J113" s="4"/>
      <c r="K113" s="4">
        <v>222</v>
      </c>
      <c r="L113" s="4">
        <v>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225</v>
      </c>
      <c r="F114" s="4">
        <f>ROUND(Source!AV109,O114)</f>
        <v>0</v>
      </c>
      <c r="G114" s="4" t="s">
        <v>64</v>
      </c>
      <c r="H114" s="4" t="s">
        <v>65</v>
      </c>
      <c r="I114" s="4"/>
      <c r="J114" s="4"/>
      <c r="K114" s="4">
        <v>225</v>
      </c>
      <c r="L114" s="4">
        <v>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226</v>
      </c>
      <c r="F115" s="4">
        <f>ROUND(Source!AW109,O115)</f>
        <v>0</v>
      </c>
      <c r="G115" s="4" t="s">
        <v>66</v>
      </c>
      <c r="H115" s="4" t="s">
        <v>67</v>
      </c>
      <c r="I115" s="4"/>
      <c r="J115" s="4"/>
      <c r="K115" s="4">
        <v>226</v>
      </c>
      <c r="L115" s="4">
        <v>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227</v>
      </c>
      <c r="F116" s="4">
        <f>ROUND(Source!AX109,O116)</f>
        <v>0</v>
      </c>
      <c r="G116" s="4" t="s">
        <v>68</v>
      </c>
      <c r="H116" s="4" t="s">
        <v>69</v>
      </c>
      <c r="I116" s="4"/>
      <c r="J116" s="4"/>
      <c r="K116" s="4">
        <v>227</v>
      </c>
      <c r="L116" s="4">
        <v>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228</v>
      </c>
      <c r="F117" s="4">
        <f>ROUND(Source!AY109,O117)</f>
        <v>0</v>
      </c>
      <c r="G117" s="4" t="s">
        <v>70</v>
      </c>
      <c r="H117" s="4" t="s">
        <v>71</v>
      </c>
      <c r="I117" s="4"/>
      <c r="J117" s="4"/>
      <c r="K117" s="4">
        <v>228</v>
      </c>
      <c r="L117" s="4">
        <v>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216</v>
      </c>
      <c r="F118" s="4">
        <f>ROUND(Source!AP109,O118)</f>
        <v>0</v>
      </c>
      <c r="G118" s="4" t="s">
        <v>72</v>
      </c>
      <c r="H118" s="4" t="s">
        <v>73</v>
      </c>
      <c r="I118" s="4"/>
      <c r="J118" s="4"/>
      <c r="K118" s="4">
        <v>216</v>
      </c>
      <c r="L118" s="4">
        <v>8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223</v>
      </c>
      <c r="F119" s="4">
        <f>ROUND(Source!AQ109,O119)</f>
        <v>0</v>
      </c>
      <c r="G119" s="4" t="s">
        <v>74</v>
      </c>
      <c r="H119" s="4" t="s">
        <v>75</v>
      </c>
      <c r="I119" s="4"/>
      <c r="J119" s="4"/>
      <c r="K119" s="4">
        <v>223</v>
      </c>
      <c r="L119" s="4">
        <v>9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229</v>
      </c>
      <c r="F120" s="4">
        <f>ROUND(Source!AZ109,O120)</f>
        <v>0</v>
      </c>
      <c r="G120" s="4" t="s">
        <v>76</v>
      </c>
      <c r="H120" s="4" t="s">
        <v>77</v>
      </c>
      <c r="I120" s="4"/>
      <c r="J120" s="4"/>
      <c r="K120" s="4">
        <v>229</v>
      </c>
      <c r="L120" s="4">
        <v>10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203</v>
      </c>
      <c r="F121" s="4">
        <f>ROUND(Source!Q109,O121)</f>
        <v>8403.25</v>
      </c>
      <c r="G121" s="4" t="s">
        <v>78</v>
      </c>
      <c r="H121" s="4" t="s">
        <v>79</v>
      </c>
      <c r="I121" s="4"/>
      <c r="J121" s="4"/>
      <c r="K121" s="4">
        <v>203</v>
      </c>
      <c r="L121" s="4">
        <v>11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8403.25</v>
      </c>
      <c r="X121" s="4">
        <v>1</v>
      </c>
      <c r="Y121" s="4">
        <v>8403.25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231</v>
      </c>
      <c r="F122" s="4">
        <f>ROUND(Source!BB109,O122)</f>
        <v>0</v>
      </c>
      <c r="G122" s="4" t="s">
        <v>80</v>
      </c>
      <c r="H122" s="4" t="s">
        <v>81</v>
      </c>
      <c r="I122" s="4"/>
      <c r="J122" s="4"/>
      <c r="K122" s="4">
        <v>231</v>
      </c>
      <c r="L122" s="4">
        <v>12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204</v>
      </c>
      <c r="F123" s="4">
        <f>ROUND(Source!R109,O123)</f>
        <v>708.73</v>
      </c>
      <c r="G123" s="4" t="s">
        <v>82</v>
      </c>
      <c r="H123" s="4" t="s">
        <v>83</v>
      </c>
      <c r="I123" s="4"/>
      <c r="J123" s="4"/>
      <c r="K123" s="4">
        <v>204</v>
      </c>
      <c r="L123" s="4">
        <v>13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708.73</v>
      </c>
      <c r="X123" s="4">
        <v>1</v>
      </c>
      <c r="Y123" s="4">
        <v>708.73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205</v>
      </c>
      <c r="F124" s="4">
        <f>ROUND(Source!S109,O124)</f>
        <v>4867.38</v>
      </c>
      <c r="G124" s="4" t="s">
        <v>84</v>
      </c>
      <c r="H124" s="4" t="s">
        <v>85</v>
      </c>
      <c r="I124" s="4"/>
      <c r="J124" s="4"/>
      <c r="K124" s="4">
        <v>205</v>
      </c>
      <c r="L124" s="4">
        <v>14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4867.38</v>
      </c>
      <c r="X124" s="4">
        <v>1</v>
      </c>
      <c r="Y124" s="4">
        <v>4867.38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232</v>
      </c>
      <c r="F125" s="4">
        <f>ROUND(Source!BC109,O125)</f>
        <v>0</v>
      </c>
      <c r="G125" s="4" t="s">
        <v>86</v>
      </c>
      <c r="H125" s="4" t="s">
        <v>87</v>
      </c>
      <c r="I125" s="4"/>
      <c r="J125" s="4"/>
      <c r="K125" s="4">
        <v>232</v>
      </c>
      <c r="L125" s="4">
        <v>15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214</v>
      </c>
      <c r="F126" s="4">
        <f>ROUND(Source!AS109,O126)</f>
        <v>12824.88</v>
      </c>
      <c r="G126" s="4" t="s">
        <v>88</v>
      </c>
      <c r="H126" s="4" t="s">
        <v>89</v>
      </c>
      <c r="I126" s="4"/>
      <c r="J126" s="4"/>
      <c r="K126" s="4">
        <v>214</v>
      </c>
      <c r="L126" s="4">
        <v>16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12824.88</v>
      </c>
      <c r="X126" s="4">
        <v>1</v>
      </c>
      <c r="Y126" s="4">
        <v>12824.88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215</v>
      </c>
      <c r="F127" s="4">
        <f>ROUND(Source!AT109,O127)</f>
        <v>0</v>
      </c>
      <c r="G127" s="4" t="s">
        <v>90</v>
      </c>
      <c r="H127" s="4" t="s">
        <v>91</v>
      </c>
      <c r="I127" s="4"/>
      <c r="J127" s="4"/>
      <c r="K127" s="4">
        <v>215</v>
      </c>
      <c r="L127" s="4">
        <v>17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217</v>
      </c>
      <c r="F128" s="4">
        <f>ROUND(Source!AU109,O128)</f>
        <v>6994.01</v>
      </c>
      <c r="G128" s="4" t="s">
        <v>92</v>
      </c>
      <c r="H128" s="4" t="s">
        <v>93</v>
      </c>
      <c r="I128" s="4"/>
      <c r="J128" s="4"/>
      <c r="K128" s="4">
        <v>217</v>
      </c>
      <c r="L128" s="4">
        <v>18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6994.01</v>
      </c>
      <c r="X128" s="4">
        <v>1</v>
      </c>
      <c r="Y128" s="4">
        <v>6994.01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230</v>
      </c>
      <c r="F129" s="4">
        <f>ROUND(Source!BA109,O129)</f>
        <v>0</v>
      </c>
      <c r="G129" s="4" t="s">
        <v>94</v>
      </c>
      <c r="H129" s="4" t="s">
        <v>95</v>
      </c>
      <c r="I129" s="4"/>
      <c r="J129" s="4"/>
      <c r="K129" s="4">
        <v>230</v>
      </c>
      <c r="L129" s="4">
        <v>19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206</v>
      </c>
      <c r="F130" s="4">
        <f>ROUND(Source!T109,O130)</f>
        <v>0</v>
      </c>
      <c r="G130" s="4" t="s">
        <v>96</v>
      </c>
      <c r="H130" s="4" t="s">
        <v>97</v>
      </c>
      <c r="I130" s="4"/>
      <c r="J130" s="4"/>
      <c r="K130" s="4">
        <v>206</v>
      </c>
      <c r="L130" s="4">
        <v>20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207</v>
      </c>
      <c r="F131" s="4">
        <f>Source!U109</f>
        <v>12.41554</v>
      </c>
      <c r="G131" s="4" t="s">
        <v>98</v>
      </c>
      <c r="H131" s="4" t="s">
        <v>99</v>
      </c>
      <c r="I131" s="4"/>
      <c r="J131" s="4"/>
      <c r="K131" s="4">
        <v>207</v>
      </c>
      <c r="L131" s="4">
        <v>21</v>
      </c>
      <c r="M131" s="4">
        <v>3</v>
      </c>
      <c r="N131" s="4" t="s">
        <v>3</v>
      </c>
      <c r="O131" s="4">
        <v>-1</v>
      </c>
      <c r="P131" s="4"/>
      <c r="Q131" s="4"/>
      <c r="R131" s="4"/>
      <c r="S131" s="4"/>
      <c r="T131" s="4"/>
      <c r="U131" s="4"/>
      <c r="V131" s="4"/>
      <c r="W131" s="4">
        <v>12.41554</v>
      </c>
      <c r="X131" s="4">
        <v>1</v>
      </c>
      <c r="Y131" s="4">
        <v>12.41554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208</v>
      </c>
      <c r="F132" s="4">
        <f>Source!V109</f>
        <v>0</v>
      </c>
      <c r="G132" s="4" t="s">
        <v>100</v>
      </c>
      <c r="H132" s="4" t="s">
        <v>101</v>
      </c>
      <c r="I132" s="4"/>
      <c r="J132" s="4"/>
      <c r="K132" s="4">
        <v>208</v>
      </c>
      <c r="L132" s="4">
        <v>22</v>
      </c>
      <c r="M132" s="4">
        <v>3</v>
      </c>
      <c r="N132" s="4" t="s">
        <v>3</v>
      </c>
      <c r="O132" s="4">
        <v>-1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209</v>
      </c>
      <c r="F133" s="4">
        <f>ROUND(Source!W109,O133)</f>
        <v>0</v>
      </c>
      <c r="G133" s="4" t="s">
        <v>102</v>
      </c>
      <c r="H133" s="4" t="s">
        <v>103</v>
      </c>
      <c r="I133" s="4"/>
      <c r="J133" s="4"/>
      <c r="K133" s="4">
        <v>209</v>
      </c>
      <c r="L133" s="4">
        <v>23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233</v>
      </c>
      <c r="F134" s="4">
        <f>ROUND(Source!BD109,O134)</f>
        <v>0</v>
      </c>
      <c r="G134" s="4" t="s">
        <v>104</v>
      </c>
      <c r="H134" s="4" t="s">
        <v>105</v>
      </c>
      <c r="I134" s="4"/>
      <c r="J134" s="4"/>
      <c r="K134" s="4">
        <v>233</v>
      </c>
      <c r="L134" s="4">
        <v>24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210</v>
      </c>
      <c r="F135" s="4">
        <f>ROUND(Source!X109,O135)</f>
        <v>3418.68</v>
      </c>
      <c r="G135" s="4" t="s">
        <v>106</v>
      </c>
      <c r="H135" s="4" t="s">
        <v>107</v>
      </c>
      <c r="I135" s="4"/>
      <c r="J135" s="4"/>
      <c r="K135" s="4">
        <v>210</v>
      </c>
      <c r="L135" s="4">
        <v>25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3418.68</v>
      </c>
      <c r="X135" s="4">
        <v>1</v>
      </c>
      <c r="Y135" s="4">
        <v>3418.68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211</v>
      </c>
      <c r="F136" s="4">
        <f>ROUND(Source!Y109,O136)</f>
        <v>1995.62</v>
      </c>
      <c r="G136" s="4" t="s">
        <v>108</v>
      </c>
      <c r="H136" s="4" t="s">
        <v>109</v>
      </c>
      <c r="I136" s="4"/>
      <c r="J136" s="4"/>
      <c r="K136" s="4">
        <v>211</v>
      </c>
      <c r="L136" s="4">
        <v>26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1995.62</v>
      </c>
      <c r="X136" s="4">
        <v>1</v>
      </c>
      <c r="Y136" s="4">
        <v>1995.62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224</v>
      </c>
      <c r="F137" s="4">
        <f>ROUND(Source!AR109,O137)</f>
        <v>19818.89</v>
      </c>
      <c r="G137" s="4" t="s">
        <v>110</v>
      </c>
      <c r="H137" s="4" t="s">
        <v>111</v>
      </c>
      <c r="I137" s="4"/>
      <c r="J137" s="4"/>
      <c r="K137" s="4">
        <v>224</v>
      </c>
      <c r="L137" s="4">
        <v>27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19818.89</v>
      </c>
      <c r="X137" s="4">
        <v>1</v>
      </c>
      <c r="Y137" s="4">
        <v>19818.89</v>
      </c>
      <c r="Z137" s="4"/>
      <c r="AA137" s="4"/>
      <c r="AB137" s="4"/>
    </row>
    <row r="139" spans="1:245" x14ac:dyDescent="0.2">
      <c r="A139" s="1">
        <v>4</v>
      </c>
      <c r="B139" s="1">
        <v>1</v>
      </c>
      <c r="C139" s="1"/>
      <c r="D139" s="1">
        <f>ROW(A149)</f>
        <v>149</v>
      </c>
      <c r="E139" s="1"/>
      <c r="F139" s="1" t="s">
        <v>15</v>
      </c>
      <c r="G139" s="1" t="s">
        <v>132</v>
      </c>
      <c r="H139" s="1" t="s">
        <v>3</v>
      </c>
      <c r="I139" s="1">
        <v>0</v>
      </c>
      <c r="J139" s="1"/>
      <c r="K139" s="1">
        <v>0</v>
      </c>
      <c r="L139" s="1"/>
      <c r="M139" s="1" t="s">
        <v>3</v>
      </c>
      <c r="N139" s="1"/>
      <c r="O139" s="1"/>
      <c r="P139" s="1"/>
      <c r="Q139" s="1"/>
      <c r="R139" s="1"/>
      <c r="S139" s="1">
        <v>0</v>
      </c>
      <c r="T139" s="1"/>
      <c r="U139" s="1" t="s">
        <v>3</v>
      </c>
      <c r="V139" s="1">
        <v>0</v>
      </c>
      <c r="W139" s="1"/>
      <c r="X139" s="1"/>
      <c r="Y139" s="1"/>
      <c r="Z139" s="1"/>
      <c r="AA139" s="1"/>
      <c r="AB139" s="1" t="s">
        <v>3</v>
      </c>
      <c r="AC139" s="1" t="s">
        <v>3</v>
      </c>
      <c r="AD139" s="1" t="s">
        <v>3</v>
      </c>
      <c r="AE139" s="1" t="s">
        <v>3</v>
      </c>
      <c r="AF139" s="1" t="s">
        <v>3</v>
      </c>
      <c r="AG139" s="1" t="s">
        <v>3</v>
      </c>
      <c r="AH139" s="1"/>
      <c r="AI139" s="1"/>
      <c r="AJ139" s="1"/>
      <c r="AK139" s="1"/>
      <c r="AL139" s="1"/>
      <c r="AM139" s="1"/>
      <c r="AN139" s="1"/>
      <c r="AO139" s="1"/>
      <c r="AP139" s="1" t="s">
        <v>3</v>
      </c>
      <c r="AQ139" s="1" t="s">
        <v>3</v>
      </c>
      <c r="AR139" s="1" t="s">
        <v>3</v>
      </c>
      <c r="AS139" s="1"/>
      <c r="AT139" s="1"/>
      <c r="AU139" s="1"/>
      <c r="AV139" s="1"/>
      <c r="AW139" s="1"/>
      <c r="AX139" s="1"/>
      <c r="AY139" s="1"/>
      <c r="AZ139" s="1" t="s">
        <v>3</v>
      </c>
      <c r="BA139" s="1"/>
      <c r="BB139" s="1" t="s">
        <v>3</v>
      </c>
      <c r="BC139" s="1" t="s">
        <v>3</v>
      </c>
      <c r="BD139" s="1" t="s">
        <v>3</v>
      </c>
      <c r="BE139" s="1" t="s">
        <v>3</v>
      </c>
      <c r="BF139" s="1" t="s">
        <v>3</v>
      </c>
      <c r="BG139" s="1" t="s">
        <v>3</v>
      </c>
      <c r="BH139" s="1" t="s">
        <v>3</v>
      </c>
      <c r="BI139" s="1" t="s">
        <v>3</v>
      </c>
      <c r="BJ139" s="1" t="s">
        <v>3</v>
      </c>
      <c r="BK139" s="1" t="s">
        <v>3</v>
      </c>
      <c r="BL139" s="1" t="s">
        <v>3</v>
      </c>
      <c r="BM139" s="1" t="s">
        <v>3</v>
      </c>
      <c r="BN139" s="1" t="s">
        <v>3</v>
      </c>
      <c r="BO139" s="1" t="s">
        <v>3</v>
      </c>
      <c r="BP139" s="1" t="s">
        <v>3</v>
      </c>
      <c r="BQ139" s="1"/>
      <c r="BR139" s="1"/>
      <c r="BS139" s="1"/>
      <c r="BT139" s="1"/>
      <c r="BU139" s="1"/>
      <c r="BV139" s="1"/>
      <c r="BW139" s="1"/>
      <c r="BX139" s="1">
        <v>0</v>
      </c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>
        <v>0</v>
      </c>
    </row>
    <row r="141" spans="1:245" x14ac:dyDescent="0.2">
      <c r="A141" s="2">
        <v>52</v>
      </c>
      <c r="B141" s="2">
        <f t="shared" ref="B141:G141" si="81">B149</f>
        <v>1</v>
      </c>
      <c r="C141" s="2">
        <f t="shared" si="81"/>
        <v>4</v>
      </c>
      <c r="D141" s="2">
        <f t="shared" si="81"/>
        <v>139</v>
      </c>
      <c r="E141" s="2">
        <f t="shared" si="81"/>
        <v>0</v>
      </c>
      <c r="F141" s="2" t="str">
        <f t="shared" si="81"/>
        <v>Новый раздел</v>
      </c>
      <c r="G141" s="2" t="str">
        <f t="shared" si="81"/>
        <v>Земляные и планировочные работы</v>
      </c>
      <c r="H141" s="2"/>
      <c r="I141" s="2"/>
      <c r="J141" s="2"/>
      <c r="K141" s="2"/>
      <c r="L141" s="2"/>
      <c r="M141" s="2"/>
      <c r="N141" s="2"/>
      <c r="O141" s="2">
        <f t="shared" ref="O141:AT141" si="82">O149</f>
        <v>20832.8</v>
      </c>
      <c r="P141" s="2">
        <f t="shared" si="82"/>
        <v>0</v>
      </c>
      <c r="Q141" s="2">
        <f t="shared" si="82"/>
        <v>18478.54</v>
      </c>
      <c r="R141" s="2">
        <f t="shared" si="82"/>
        <v>559.41999999999996</v>
      </c>
      <c r="S141" s="2">
        <f t="shared" si="82"/>
        <v>2354.2600000000002</v>
      </c>
      <c r="T141" s="2">
        <f t="shared" si="82"/>
        <v>0</v>
      </c>
      <c r="U141" s="2">
        <f t="shared" si="82"/>
        <v>6.4218719999999987</v>
      </c>
      <c r="V141" s="2">
        <f t="shared" si="82"/>
        <v>0</v>
      </c>
      <c r="W141" s="2">
        <f t="shared" si="82"/>
        <v>0</v>
      </c>
      <c r="X141" s="2">
        <f t="shared" si="82"/>
        <v>2005.95</v>
      </c>
      <c r="Y141" s="2">
        <f t="shared" si="82"/>
        <v>974.59</v>
      </c>
      <c r="Z141" s="2">
        <f t="shared" si="82"/>
        <v>0</v>
      </c>
      <c r="AA141" s="2">
        <f t="shared" si="82"/>
        <v>0</v>
      </c>
      <c r="AB141" s="2">
        <f t="shared" si="82"/>
        <v>20832.8</v>
      </c>
      <c r="AC141" s="2">
        <f t="shared" si="82"/>
        <v>0</v>
      </c>
      <c r="AD141" s="2">
        <f t="shared" si="82"/>
        <v>18478.54</v>
      </c>
      <c r="AE141" s="2">
        <f t="shared" si="82"/>
        <v>559.41999999999996</v>
      </c>
      <c r="AF141" s="2">
        <f t="shared" si="82"/>
        <v>2354.2600000000002</v>
      </c>
      <c r="AG141" s="2">
        <f t="shared" si="82"/>
        <v>0</v>
      </c>
      <c r="AH141" s="2">
        <f t="shared" si="82"/>
        <v>6.4218719999999987</v>
      </c>
      <c r="AI141" s="2">
        <f t="shared" si="82"/>
        <v>0</v>
      </c>
      <c r="AJ141" s="2">
        <f t="shared" si="82"/>
        <v>0</v>
      </c>
      <c r="AK141" s="2">
        <f t="shared" si="82"/>
        <v>2005.95</v>
      </c>
      <c r="AL141" s="2">
        <f t="shared" si="82"/>
        <v>974.59</v>
      </c>
      <c r="AM141" s="2">
        <f t="shared" si="82"/>
        <v>0</v>
      </c>
      <c r="AN141" s="2">
        <f t="shared" si="82"/>
        <v>0</v>
      </c>
      <c r="AO141" s="2">
        <f t="shared" si="82"/>
        <v>0</v>
      </c>
      <c r="AP141" s="2">
        <f t="shared" si="82"/>
        <v>0</v>
      </c>
      <c r="AQ141" s="2">
        <f t="shared" si="82"/>
        <v>0</v>
      </c>
      <c r="AR141" s="2">
        <f t="shared" si="82"/>
        <v>24708.41</v>
      </c>
      <c r="AS141" s="2">
        <f t="shared" si="82"/>
        <v>8526.39</v>
      </c>
      <c r="AT141" s="2">
        <f t="shared" si="82"/>
        <v>0</v>
      </c>
      <c r="AU141" s="2">
        <f t="shared" ref="AU141:BZ141" si="83">AU149</f>
        <v>16182.02</v>
      </c>
      <c r="AV141" s="2">
        <f t="shared" si="83"/>
        <v>0</v>
      </c>
      <c r="AW141" s="2">
        <f t="shared" si="83"/>
        <v>0</v>
      </c>
      <c r="AX141" s="2">
        <f t="shared" si="83"/>
        <v>0</v>
      </c>
      <c r="AY141" s="2">
        <f t="shared" si="83"/>
        <v>0</v>
      </c>
      <c r="AZ141" s="2">
        <f t="shared" si="83"/>
        <v>0</v>
      </c>
      <c r="BA141" s="2">
        <f t="shared" si="83"/>
        <v>0</v>
      </c>
      <c r="BB141" s="2">
        <f t="shared" si="83"/>
        <v>0</v>
      </c>
      <c r="BC141" s="2">
        <f t="shared" si="83"/>
        <v>0</v>
      </c>
      <c r="BD141" s="2">
        <f t="shared" si="83"/>
        <v>0</v>
      </c>
      <c r="BE141" s="2">
        <f t="shared" si="83"/>
        <v>0</v>
      </c>
      <c r="BF141" s="2">
        <f t="shared" si="83"/>
        <v>0</v>
      </c>
      <c r="BG141" s="2">
        <f t="shared" si="83"/>
        <v>0</v>
      </c>
      <c r="BH141" s="2">
        <f t="shared" si="83"/>
        <v>0</v>
      </c>
      <c r="BI141" s="2">
        <f t="shared" si="83"/>
        <v>0</v>
      </c>
      <c r="BJ141" s="2">
        <f t="shared" si="83"/>
        <v>0</v>
      </c>
      <c r="BK141" s="2">
        <f t="shared" si="83"/>
        <v>0</v>
      </c>
      <c r="BL141" s="2">
        <f t="shared" si="83"/>
        <v>0</v>
      </c>
      <c r="BM141" s="2">
        <f t="shared" si="83"/>
        <v>0</v>
      </c>
      <c r="BN141" s="2">
        <f t="shared" si="83"/>
        <v>0</v>
      </c>
      <c r="BO141" s="2">
        <f t="shared" si="83"/>
        <v>0</v>
      </c>
      <c r="BP141" s="2">
        <f t="shared" si="83"/>
        <v>0</v>
      </c>
      <c r="BQ141" s="2">
        <f t="shared" si="83"/>
        <v>0</v>
      </c>
      <c r="BR141" s="2">
        <f t="shared" si="83"/>
        <v>0</v>
      </c>
      <c r="BS141" s="2">
        <f t="shared" si="83"/>
        <v>0</v>
      </c>
      <c r="BT141" s="2">
        <f t="shared" si="83"/>
        <v>0</v>
      </c>
      <c r="BU141" s="2">
        <f t="shared" si="83"/>
        <v>0</v>
      </c>
      <c r="BV141" s="2">
        <f t="shared" si="83"/>
        <v>0</v>
      </c>
      <c r="BW141" s="2">
        <f t="shared" si="83"/>
        <v>0</v>
      </c>
      <c r="BX141" s="2">
        <f t="shared" si="83"/>
        <v>0</v>
      </c>
      <c r="BY141" s="2">
        <f t="shared" si="83"/>
        <v>0</v>
      </c>
      <c r="BZ141" s="2">
        <f t="shared" si="83"/>
        <v>0</v>
      </c>
      <c r="CA141" s="2">
        <f t="shared" ref="CA141:DF141" si="84">CA149</f>
        <v>24708.41</v>
      </c>
      <c r="CB141" s="2">
        <f t="shared" si="84"/>
        <v>8526.39</v>
      </c>
      <c r="CC141" s="2">
        <f t="shared" si="84"/>
        <v>0</v>
      </c>
      <c r="CD141" s="2">
        <f t="shared" si="84"/>
        <v>16182.02</v>
      </c>
      <c r="CE141" s="2">
        <f t="shared" si="84"/>
        <v>0</v>
      </c>
      <c r="CF141" s="2">
        <f t="shared" si="84"/>
        <v>0</v>
      </c>
      <c r="CG141" s="2">
        <f t="shared" si="84"/>
        <v>0</v>
      </c>
      <c r="CH141" s="2">
        <f t="shared" si="84"/>
        <v>0</v>
      </c>
      <c r="CI141" s="2">
        <f t="shared" si="84"/>
        <v>0</v>
      </c>
      <c r="CJ141" s="2">
        <f t="shared" si="84"/>
        <v>0</v>
      </c>
      <c r="CK141" s="2">
        <f t="shared" si="84"/>
        <v>0</v>
      </c>
      <c r="CL141" s="2">
        <f t="shared" si="84"/>
        <v>0</v>
      </c>
      <c r="CM141" s="2">
        <f t="shared" si="84"/>
        <v>0</v>
      </c>
      <c r="CN141" s="2">
        <f t="shared" si="84"/>
        <v>0</v>
      </c>
      <c r="CO141" s="2">
        <f t="shared" si="84"/>
        <v>0</v>
      </c>
      <c r="CP141" s="2">
        <f t="shared" si="84"/>
        <v>0</v>
      </c>
      <c r="CQ141" s="2">
        <f t="shared" si="84"/>
        <v>0</v>
      </c>
      <c r="CR141" s="2">
        <f t="shared" si="84"/>
        <v>0</v>
      </c>
      <c r="CS141" s="2">
        <f t="shared" si="84"/>
        <v>0</v>
      </c>
      <c r="CT141" s="2">
        <f t="shared" si="84"/>
        <v>0</v>
      </c>
      <c r="CU141" s="2">
        <f t="shared" si="84"/>
        <v>0</v>
      </c>
      <c r="CV141" s="2">
        <f t="shared" si="84"/>
        <v>0</v>
      </c>
      <c r="CW141" s="2">
        <f t="shared" si="84"/>
        <v>0</v>
      </c>
      <c r="CX141" s="2">
        <f t="shared" si="84"/>
        <v>0</v>
      </c>
      <c r="CY141" s="2">
        <f t="shared" si="84"/>
        <v>0</v>
      </c>
      <c r="CZ141" s="2">
        <f t="shared" si="84"/>
        <v>0</v>
      </c>
      <c r="DA141" s="2">
        <f t="shared" si="84"/>
        <v>0</v>
      </c>
      <c r="DB141" s="2">
        <f t="shared" si="84"/>
        <v>0</v>
      </c>
      <c r="DC141" s="2">
        <f t="shared" si="84"/>
        <v>0</v>
      </c>
      <c r="DD141" s="2">
        <f t="shared" si="84"/>
        <v>0</v>
      </c>
      <c r="DE141" s="2">
        <f t="shared" si="84"/>
        <v>0</v>
      </c>
      <c r="DF141" s="2">
        <f t="shared" si="84"/>
        <v>0</v>
      </c>
      <c r="DG141" s="3">
        <f t="shared" ref="DG141:EL141" si="85">DG149</f>
        <v>0</v>
      </c>
      <c r="DH141" s="3">
        <f t="shared" si="85"/>
        <v>0</v>
      </c>
      <c r="DI141" s="3">
        <f t="shared" si="85"/>
        <v>0</v>
      </c>
      <c r="DJ141" s="3">
        <f t="shared" si="85"/>
        <v>0</v>
      </c>
      <c r="DK141" s="3">
        <f t="shared" si="85"/>
        <v>0</v>
      </c>
      <c r="DL141" s="3">
        <f t="shared" si="85"/>
        <v>0</v>
      </c>
      <c r="DM141" s="3">
        <f t="shared" si="85"/>
        <v>0</v>
      </c>
      <c r="DN141" s="3">
        <f t="shared" si="85"/>
        <v>0</v>
      </c>
      <c r="DO141" s="3">
        <f t="shared" si="85"/>
        <v>0</v>
      </c>
      <c r="DP141" s="3">
        <f t="shared" si="85"/>
        <v>0</v>
      </c>
      <c r="DQ141" s="3">
        <f t="shared" si="85"/>
        <v>0</v>
      </c>
      <c r="DR141" s="3">
        <f t="shared" si="85"/>
        <v>0</v>
      </c>
      <c r="DS141" s="3">
        <f t="shared" si="85"/>
        <v>0</v>
      </c>
      <c r="DT141" s="3">
        <f t="shared" si="85"/>
        <v>0</v>
      </c>
      <c r="DU141" s="3">
        <f t="shared" si="85"/>
        <v>0</v>
      </c>
      <c r="DV141" s="3">
        <f t="shared" si="85"/>
        <v>0</v>
      </c>
      <c r="DW141" s="3">
        <f t="shared" si="85"/>
        <v>0</v>
      </c>
      <c r="DX141" s="3">
        <f t="shared" si="85"/>
        <v>0</v>
      </c>
      <c r="DY141" s="3">
        <f t="shared" si="85"/>
        <v>0</v>
      </c>
      <c r="DZ141" s="3">
        <f t="shared" si="85"/>
        <v>0</v>
      </c>
      <c r="EA141" s="3">
        <f t="shared" si="85"/>
        <v>0</v>
      </c>
      <c r="EB141" s="3">
        <f t="shared" si="85"/>
        <v>0</v>
      </c>
      <c r="EC141" s="3">
        <f t="shared" si="85"/>
        <v>0</v>
      </c>
      <c r="ED141" s="3">
        <f t="shared" si="85"/>
        <v>0</v>
      </c>
      <c r="EE141" s="3">
        <f t="shared" si="85"/>
        <v>0</v>
      </c>
      <c r="EF141" s="3">
        <f t="shared" si="85"/>
        <v>0</v>
      </c>
      <c r="EG141" s="3">
        <f t="shared" si="85"/>
        <v>0</v>
      </c>
      <c r="EH141" s="3">
        <f t="shared" si="85"/>
        <v>0</v>
      </c>
      <c r="EI141" s="3">
        <f t="shared" si="85"/>
        <v>0</v>
      </c>
      <c r="EJ141" s="3">
        <f t="shared" si="85"/>
        <v>0</v>
      </c>
      <c r="EK141" s="3">
        <f t="shared" si="85"/>
        <v>0</v>
      </c>
      <c r="EL141" s="3">
        <f t="shared" si="85"/>
        <v>0</v>
      </c>
      <c r="EM141" s="3">
        <f t="shared" ref="EM141:FR141" si="86">EM149</f>
        <v>0</v>
      </c>
      <c r="EN141" s="3">
        <f t="shared" si="86"/>
        <v>0</v>
      </c>
      <c r="EO141" s="3">
        <f t="shared" si="86"/>
        <v>0</v>
      </c>
      <c r="EP141" s="3">
        <f t="shared" si="86"/>
        <v>0</v>
      </c>
      <c r="EQ141" s="3">
        <f t="shared" si="86"/>
        <v>0</v>
      </c>
      <c r="ER141" s="3">
        <f t="shared" si="86"/>
        <v>0</v>
      </c>
      <c r="ES141" s="3">
        <f t="shared" si="86"/>
        <v>0</v>
      </c>
      <c r="ET141" s="3">
        <f t="shared" si="86"/>
        <v>0</v>
      </c>
      <c r="EU141" s="3">
        <f t="shared" si="86"/>
        <v>0</v>
      </c>
      <c r="EV141" s="3">
        <f t="shared" si="86"/>
        <v>0</v>
      </c>
      <c r="EW141" s="3">
        <f t="shared" si="86"/>
        <v>0</v>
      </c>
      <c r="EX141" s="3">
        <f t="shared" si="86"/>
        <v>0</v>
      </c>
      <c r="EY141" s="3">
        <f t="shared" si="86"/>
        <v>0</v>
      </c>
      <c r="EZ141" s="3">
        <f t="shared" si="86"/>
        <v>0</v>
      </c>
      <c r="FA141" s="3">
        <f t="shared" si="86"/>
        <v>0</v>
      </c>
      <c r="FB141" s="3">
        <f t="shared" si="86"/>
        <v>0</v>
      </c>
      <c r="FC141" s="3">
        <f t="shared" si="86"/>
        <v>0</v>
      </c>
      <c r="FD141" s="3">
        <f t="shared" si="86"/>
        <v>0</v>
      </c>
      <c r="FE141" s="3">
        <f t="shared" si="86"/>
        <v>0</v>
      </c>
      <c r="FF141" s="3">
        <f t="shared" si="86"/>
        <v>0</v>
      </c>
      <c r="FG141" s="3">
        <f t="shared" si="86"/>
        <v>0</v>
      </c>
      <c r="FH141" s="3">
        <f t="shared" si="86"/>
        <v>0</v>
      </c>
      <c r="FI141" s="3">
        <f t="shared" si="86"/>
        <v>0</v>
      </c>
      <c r="FJ141" s="3">
        <f t="shared" si="86"/>
        <v>0</v>
      </c>
      <c r="FK141" s="3">
        <f t="shared" si="86"/>
        <v>0</v>
      </c>
      <c r="FL141" s="3">
        <f t="shared" si="86"/>
        <v>0</v>
      </c>
      <c r="FM141" s="3">
        <f t="shared" si="86"/>
        <v>0</v>
      </c>
      <c r="FN141" s="3">
        <f t="shared" si="86"/>
        <v>0</v>
      </c>
      <c r="FO141" s="3">
        <f t="shared" si="86"/>
        <v>0</v>
      </c>
      <c r="FP141" s="3">
        <f t="shared" si="86"/>
        <v>0</v>
      </c>
      <c r="FQ141" s="3">
        <f t="shared" si="86"/>
        <v>0</v>
      </c>
      <c r="FR141" s="3">
        <f t="shared" si="86"/>
        <v>0</v>
      </c>
      <c r="FS141" s="3">
        <f t="shared" ref="FS141:GX141" si="87">FS149</f>
        <v>0</v>
      </c>
      <c r="FT141" s="3">
        <f t="shared" si="87"/>
        <v>0</v>
      </c>
      <c r="FU141" s="3">
        <f t="shared" si="87"/>
        <v>0</v>
      </c>
      <c r="FV141" s="3">
        <f t="shared" si="87"/>
        <v>0</v>
      </c>
      <c r="FW141" s="3">
        <f t="shared" si="87"/>
        <v>0</v>
      </c>
      <c r="FX141" s="3">
        <f t="shared" si="87"/>
        <v>0</v>
      </c>
      <c r="FY141" s="3">
        <f t="shared" si="87"/>
        <v>0</v>
      </c>
      <c r="FZ141" s="3">
        <f t="shared" si="87"/>
        <v>0</v>
      </c>
      <c r="GA141" s="3">
        <f t="shared" si="87"/>
        <v>0</v>
      </c>
      <c r="GB141" s="3">
        <f t="shared" si="87"/>
        <v>0</v>
      </c>
      <c r="GC141" s="3">
        <f t="shared" si="87"/>
        <v>0</v>
      </c>
      <c r="GD141" s="3">
        <f t="shared" si="87"/>
        <v>0</v>
      </c>
      <c r="GE141" s="3">
        <f t="shared" si="87"/>
        <v>0</v>
      </c>
      <c r="GF141" s="3">
        <f t="shared" si="87"/>
        <v>0</v>
      </c>
      <c r="GG141" s="3">
        <f t="shared" si="87"/>
        <v>0</v>
      </c>
      <c r="GH141" s="3">
        <f t="shared" si="87"/>
        <v>0</v>
      </c>
      <c r="GI141" s="3">
        <f t="shared" si="87"/>
        <v>0</v>
      </c>
      <c r="GJ141" s="3">
        <f t="shared" si="87"/>
        <v>0</v>
      </c>
      <c r="GK141" s="3">
        <f t="shared" si="87"/>
        <v>0</v>
      </c>
      <c r="GL141" s="3">
        <f t="shared" si="87"/>
        <v>0</v>
      </c>
      <c r="GM141" s="3">
        <f t="shared" si="87"/>
        <v>0</v>
      </c>
      <c r="GN141" s="3">
        <f t="shared" si="87"/>
        <v>0</v>
      </c>
      <c r="GO141" s="3">
        <f t="shared" si="87"/>
        <v>0</v>
      </c>
      <c r="GP141" s="3">
        <f t="shared" si="87"/>
        <v>0</v>
      </c>
      <c r="GQ141" s="3">
        <f t="shared" si="87"/>
        <v>0</v>
      </c>
      <c r="GR141" s="3">
        <f t="shared" si="87"/>
        <v>0</v>
      </c>
      <c r="GS141" s="3">
        <f t="shared" si="87"/>
        <v>0</v>
      </c>
      <c r="GT141" s="3">
        <f t="shared" si="87"/>
        <v>0</v>
      </c>
      <c r="GU141" s="3">
        <f t="shared" si="87"/>
        <v>0</v>
      </c>
      <c r="GV141" s="3">
        <f t="shared" si="87"/>
        <v>0</v>
      </c>
      <c r="GW141" s="3">
        <f t="shared" si="87"/>
        <v>0</v>
      </c>
      <c r="GX141" s="3">
        <f t="shared" si="87"/>
        <v>0</v>
      </c>
    </row>
    <row r="143" spans="1:245" x14ac:dyDescent="0.2">
      <c r="A143">
        <v>17</v>
      </c>
      <c r="B143">
        <v>1</v>
      </c>
      <c r="C143">
        <f>ROW(SmtRes!A20)</f>
        <v>20</v>
      </c>
      <c r="D143">
        <f>ROW(EtalonRes!A21)</f>
        <v>21</v>
      </c>
      <c r="E143" t="s">
        <v>133</v>
      </c>
      <c r="F143" t="s">
        <v>134</v>
      </c>
      <c r="G143" t="s">
        <v>135</v>
      </c>
      <c r="H143" t="s">
        <v>136</v>
      </c>
      <c r="I143">
        <f>ROUND((1*1.5*10)*0.9/100,9)</f>
        <v>0.13500000000000001</v>
      </c>
      <c r="J143">
        <v>0</v>
      </c>
      <c r="K143">
        <f>ROUND((1*1.5*10)*0.9/100,9)</f>
        <v>0.13500000000000001</v>
      </c>
      <c r="O143">
        <f>ROUND(CP143,2)</f>
        <v>2389.9299999999998</v>
      </c>
      <c r="P143">
        <f>ROUND((ROUND((AC143*AW143*I143),2)*BC143),2)</f>
        <v>0</v>
      </c>
      <c r="Q143">
        <f>(ROUND((ROUND(((((ET143*1.2)*1.2))*AV143*I143),2)*BB143),2)+ROUND((ROUND(((AE143-(((EU143*1.2)*1.2)))*AV143*I143),2)*BS143),2))</f>
        <v>2296.52</v>
      </c>
      <c r="R143">
        <f>ROUND((ROUND((AE143*AV143*I143),2)*BS143),2)</f>
        <v>559.41999999999996</v>
      </c>
      <c r="S143">
        <f>ROUND((ROUND((AF143*AV143*I143),2)*BA143),2)</f>
        <v>93.41</v>
      </c>
      <c r="T143">
        <f>ROUND(CU143*I143,2)</f>
        <v>0</v>
      </c>
      <c r="U143">
        <f>CV143*I143</f>
        <v>0.26827200000000001</v>
      </c>
      <c r="V143">
        <f>CW143*I143</f>
        <v>0</v>
      </c>
      <c r="W143">
        <f>ROUND(CX143*I143,2)</f>
        <v>0</v>
      </c>
      <c r="X143">
        <f t="shared" ref="X143:Y147" si="88">ROUND(CY143,2)</f>
        <v>87.81</v>
      </c>
      <c r="Y143">
        <f t="shared" si="88"/>
        <v>47.64</v>
      </c>
      <c r="AA143">
        <v>62391578</v>
      </c>
      <c r="AB143">
        <f>ROUND((AC143+AD143+AF143),6)</f>
        <v>1452.24</v>
      </c>
      <c r="AC143">
        <f>ROUND((ES143),6)</f>
        <v>0</v>
      </c>
      <c r="AD143">
        <f>ROUND((((((ET143*1.2)*1.2))-(((EU143*1.2)*1.2)))+AE143),6)</f>
        <v>1431.9359999999999</v>
      </c>
      <c r="AE143">
        <f>ROUND((((EU143*1.2)*1.2)),6)</f>
        <v>121.52160000000001</v>
      </c>
      <c r="AF143">
        <f>ROUND((((EV143*1.2)*1.2)),6)</f>
        <v>20.303999999999998</v>
      </c>
      <c r="AG143">
        <f>ROUND((AP143),6)</f>
        <v>0</v>
      </c>
      <c r="AH143">
        <f>(((EW143*1.2)*1.2))</f>
        <v>1.9871999999999999</v>
      </c>
      <c r="AI143">
        <f>(((EX143*1.2)*1.2))</f>
        <v>0</v>
      </c>
      <c r="AJ143">
        <f>(AS143)</f>
        <v>0</v>
      </c>
      <c r="AK143">
        <v>1008.5</v>
      </c>
      <c r="AL143">
        <v>0</v>
      </c>
      <c r="AM143">
        <v>994.4</v>
      </c>
      <c r="AN143">
        <v>84.39</v>
      </c>
      <c r="AO143">
        <v>14.1</v>
      </c>
      <c r="AP143">
        <v>0</v>
      </c>
      <c r="AQ143">
        <v>1.38</v>
      </c>
      <c r="AR143">
        <v>0</v>
      </c>
      <c r="AS143">
        <v>0</v>
      </c>
      <c r="AT143">
        <v>94</v>
      </c>
      <c r="AU143">
        <v>51</v>
      </c>
      <c r="AV143">
        <v>1</v>
      </c>
      <c r="AW143">
        <v>1</v>
      </c>
      <c r="AZ143">
        <v>1</v>
      </c>
      <c r="BA143">
        <v>34.090000000000003</v>
      </c>
      <c r="BB143">
        <v>11.88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137</v>
      </c>
      <c r="BM143">
        <v>2</v>
      </c>
      <c r="BN143">
        <v>37827199</v>
      </c>
      <c r="BO143" t="s">
        <v>134</v>
      </c>
      <c r="BP143">
        <v>1</v>
      </c>
      <c r="BQ143">
        <v>30</v>
      </c>
      <c r="BR143">
        <v>0</v>
      </c>
      <c r="BS143">
        <v>34.090000000000003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94</v>
      </c>
      <c r="CA143">
        <v>51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>(P143+Q143+S143)</f>
        <v>2389.9299999999998</v>
      </c>
      <c r="CQ143">
        <f>ROUND((ROUND((AC143*AW143*1),2)*BC143),2)</f>
        <v>0</v>
      </c>
      <c r="CR143">
        <f>(ROUND((ROUND(((((ET143*1.2)*1.2))*AV143*1),2)*BB143),2)+ROUND((ROUND(((AE143-(((EU143*1.2)*1.2)))*AV143*1),2)*BS143),2))</f>
        <v>17011.45</v>
      </c>
      <c r="CS143">
        <f>ROUND((ROUND((AE143*AV143*1),2)*BS143),2)</f>
        <v>4142.62</v>
      </c>
      <c r="CT143">
        <f>ROUND((ROUND((AF143*AV143*1),2)*BA143),2)</f>
        <v>692.03</v>
      </c>
      <c r="CU143">
        <f>AG143</f>
        <v>0</v>
      </c>
      <c r="CV143">
        <f>(AH143*AV143)</f>
        <v>1.9871999999999999</v>
      </c>
      <c r="CW143">
        <f t="shared" ref="CW143:CX147" si="89">AI143</f>
        <v>0</v>
      </c>
      <c r="CX143">
        <f t="shared" si="89"/>
        <v>0</v>
      </c>
      <c r="CY143">
        <f>S143*(BZ143/100)</f>
        <v>87.805399999999992</v>
      </c>
      <c r="CZ143">
        <f>S143*(CA143/100)</f>
        <v>47.639099999999999</v>
      </c>
      <c r="DC143" t="s">
        <v>3</v>
      </c>
      <c r="DD143" t="s">
        <v>3</v>
      </c>
      <c r="DE143" t="s">
        <v>138</v>
      </c>
      <c r="DF143" t="s">
        <v>138</v>
      </c>
      <c r="DG143" t="s">
        <v>138</v>
      </c>
      <c r="DH143" t="s">
        <v>3</v>
      </c>
      <c r="DI143" t="s">
        <v>138</v>
      </c>
      <c r="DJ143" t="s">
        <v>138</v>
      </c>
      <c r="DK143" t="s">
        <v>3</v>
      </c>
      <c r="DL143" t="s">
        <v>3</v>
      </c>
      <c r="DM143" t="s">
        <v>3</v>
      </c>
      <c r="DN143">
        <v>98</v>
      </c>
      <c r="DO143">
        <v>77</v>
      </c>
      <c r="DP143">
        <v>1</v>
      </c>
      <c r="DQ143">
        <v>1</v>
      </c>
      <c r="DU143">
        <v>1013</v>
      </c>
      <c r="DV143" t="s">
        <v>136</v>
      </c>
      <c r="DW143" t="s">
        <v>136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61974604</v>
      </c>
      <c r="EF143">
        <v>30</v>
      </c>
      <c r="EG143" t="s">
        <v>139</v>
      </c>
      <c r="EH143">
        <v>0</v>
      </c>
      <c r="EI143" t="s">
        <v>3</v>
      </c>
      <c r="EJ143">
        <v>1</v>
      </c>
      <c r="EK143">
        <v>2</v>
      </c>
      <c r="EL143" t="s">
        <v>140</v>
      </c>
      <c r="EM143" t="s">
        <v>141</v>
      </c>
      <c r="EO143" t="s">
        <v>3</v>
      </c>
      <c r="EQ143">
        <v>131072</v>
      </c>
      <c r="ER143">
        <v>1008.5</v>
      </c>
      <c r="ES143">
        <v>0</v>
      </c>
      <c r="ET143">
        <v>994.4</v>
      </c>
      <c r="EU143">
        <v>84.39</v>
      </c>
      <c r="EV143">
        <v>14.1</v>
      </c>
      <c r="EW143">
        <v>1.38</v>
      </c>
      <c r="EX143">
        <v>0</v>
      </c>
      <c r="EY143">
        <v>0</v>
      </c>
      <c r="FQ143">
        <v>0</v>
      </c>
      <c r="FR143">
        <f>ROUND(IF(BI143=3,GM143,0),2)</f>
        <v>0</v>
      </c>
      <c r="FS143">
        <v>0</v>
      </c>
      <c r="FX143">
        <v>98</v>
      </c>
      <c r="FY143">
        <v>77</v>
      </c>
      <c r="GA143" t="s">
        <v>3</v>
      </c>
      <c r="GD143">
        <v>0</v>
      </c>
      <c r="GF143">
        <v>-975424363</v>
      </c>
      <c r="GG143">
        <v>2</v>
      </c>
      <c r="GH143">
        <v>1</v>
      </c>
      <c r="GI143">
        <v>2</v>
      </c>
      <c r="GJ143">
        <v>0</v>
      </c>
      <c r="GK143">
        <f>ROUND(R143*(R12)/100,2)</f>
        <v>895.07</v>
      </c>
      <c r="GL143">
        <f>ROUND(IF(AND(BH143=3,BI143=3,FS143&lt;&gt;0),P143,0),2)</f>
        <v>0</v>
      </c>
      <c r="GM143">
        <f>ROUND(O143+X143+Y143+GK143,2)+GX143</f>
        <v>3420.45</v>
      </c>
      <c r="GN143">
        <f>IF(OR(BI143=0,BI143=1),GM143,0)</f>
        <v>3420.45</v>
      </c>
      <c r="GO143">
        <f>IF(BI143=2,GM143,0)</f>
        <v>0</v>
      </c>
      <c r="GP143">
        <f>IF(BI143=4,GM143+GX143,0)</f>
        <v>0</v>
      </c>
      <c r="GR143">
        <v>0</v>
      </c>
      <c r="GS143">
        <v>0</v>
      </c>
      <c r="GT143">
        <v>0</v>
      </c>
      <c r="GU143" t="s">
        <v>3</v>
      </c>
      <c r="GV143">
        <f>ROUND((GT143),6)</f>
        <v>0</v>
      </c>
      <c r="GW143">
        <v>1</v>
      </c>
      <c r="GX143">
        <f>ROUND(HC143*I143,2)</f>
        <v>0</v>
      </c>
      <c r="HA143">
        <v>0</v>
      </c>
      <c r="HB143">
        <v>0</v>
      </c>
      <c r="HC143">
        <f>GV143*GW143</f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C144">
        <f>ROW(SmtRes!A21)</f>
        <v>21</v>
      </c>
      <c r="D144">
        <f>ROW(EtalonRes!A22)</f>
        <v>22</v>
      </c>
      <c r="E144" t="s">
        <v>142</v>
      </c>
      <c r="F144" t="s">
        <v>143</v>
      </c>
      <c r="G144" t="s">
        <v>144</v>
      </c>
      <c r="H144" t="s">
        <v>136</v>
      </c>
      <c r="I144">
        <f>ROUND(13.5/0.9*0.1/100,9)</f>
        <v>1.4999999999999999E-2</v>
      </c>
      <c r="J144">
        <v>0</v>
      </c>
      <c r="K144">
        <f>ROUND(13.5/0.9*0.1/100,9)</f>
        <v>1.4999999999999999E-2</v>
      </c>
      <c r="O144">
        <f>ROUND(CP144,2)</f>
        <v>1854.16</v>
      </c>
      <c r="P144">
        <f>ROUND((ROUND((AC144*AW144*I144),2)*BC144),2)</f>
        <v>0</v>
      </c>
      <c r="Q144">
        <f>(ROUND((ROUND(((ET144)*AV144*I144),2)*BB144),2)+ROUND((ROUND(((AE144-(EU144))*AV144*I144),2)*BS144),2))</f>
        <v>0</v>
      </c>
      <c r="R144">
        <f>ROUND((ROUND((AE144*AV144*I144),2)*BS144),2)</f>
        <v>0</v>
      </c>
      <c r="S144">
        <f>ROUND((ROUND((AF144*AV144*I144),2)*BA144),2)</f>
        <v>1854.16</v>
      </c>
      <c r="T144">
        <f>ROUND(CU144*I144,2)</f>
        <v>0</v>
      </c>
      <c r="U144">
        <f>CV144*I144</f>
        <v>4.908599999999999</v>
      </c>
      <c r="V144">
        <f>CW144*I144</f>
        <v>0</v>
      </c>
      <c r="W144">
        <f>ROUND(CX144*I144,2)</f>
        <v>0</v>
      </c>
      <c r="X144">
        <f t="shared" si="88"/>
        <v>1613.12</v>
      </c>
      <c r="Y144">
        <f t="shared" si="88"/>
        <v>760.21</v>
      </c>
      <c r="AA144">
        <v>62391578</v>
      </c>
      <c r="AB144">
        <f>ROUND((AC144+AD144+AF144),6)</f>
        <v>3625.8240000000001</v>
      </c>
      <c r="AC144">
        <f>ROUND((ES144),6)</f>
        <v>0</v>
      </c>
      <c r="AD144">
        <f>ROUND((((ET144)-(EU144))+AE144),6)</f>
        <v>0</v>
      </c>
      <c r="AE144">
        <f>ROUND((EU144),6)</f>
        <v>0</v>
      </c>
      <c r="AF144">
        <f>ROUND(((EV144*1.2)),6)</f>
        <v>3625.8240000000001</v>
      </c>
      <c r="AG144">
        <f>ROUND((AP144),6)</f>
        <v>0</v>
      </c>
      <c r="AH144">
        <f>((EW144*1.2))</f>
        <v>327.23999999999995</v>
      </c>
      <c r="AI144">
        <f>(EX144)</f>
        <v>0</v>
      </c>
      <c r="AJ144">
        <f>(AS144)</f>
        <v>0</v>
      </c>
      <c r="AK144">
        <v>3021.52</v>
      </c>
      <c r="AL144">
        <v>0</v>
      </c>
      <c r="AM144">
        <v>0</v>
      </c>
      <c r="AN144">
        <v>0</v>
      </c>
      <c r="AO144">
        <v>3021.52</v>
      </c>
      <c r="AP144">
        <v>0</v>
      </c>
      <c r="AQ144">
        <v>272.7</v>
      </c>
      <c r="AR144">
        <v>0</v>
      </c>
      <c r="AS144">
        <v>0</v>
      </c>
      <c r="AT144">
        <v>87</v>
      </c>
      <c r="AU144">
        <v>41</v>
      </c>
      <c r="AV144">
        <v>1</v>
      </c>
      <c r="AW144">
        <v>1</v>
      </c>
      <c r="AZ144">
        <v>1</v>
      </c>
      <c r="BA144">
        <v>34.090000000000003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145</v>
      </c>
      <c r="BM144">
        <v>16</v>
      </c>
      <c r="BN144">
        <v>37827199</v>
      </c>
      <c r="BO144" t="s">
        <v>143</v>
      </c>
      <c r="BP144">
        <v>1</v>
      </c>
      <c r="BQ144">
        <v>30</v>
      </c>
      <c r="BR144">
        <v>0</v>
      </c>
      <c r="BS144">
        <v>34.090000000000003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87</v>
      </c>
      <c r="CA144">
        <v>41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>(P144+Q144+S144)</f>
        <v>1854.16</v>
      </c>
      <c r="CQ144">
        <f>ROUND((ROUND((AC144*AW144*1),2)*BC144),2)</f>
        <v>0</v>
      </c>
      <c r="CR144">
        <f>(ROUND((ROUND(((ET144)*AV144*1),2)*BB144),2)+ROUND((ROUND(((AE144-(EU144))*AV144*1),2)*BS144),2))</f>
        <v>0</v>
      </c>
      <c r="CS144">
        <f>ROUND((ROUND((AE144*AV144*1),2)*BS144),2)</f>
        <v>0</v>
      </c>
      <c r="CT144">
        <f>ROUND((ROUND((AF144*AV144*1),2)*BA144),2)</f>
        <v>123604.2</v>
      </c>
      <c r="CU144">
        <f>AG144</f>
        <v>0</v>
      </c>
      <c r="CV144">
        <f>(AH144*AV144)</f>
        <v>327.23999999999995</v>
      </c>
      <c r="CW144">
        <f t="shared" si="89"/>
        <v>0</v>
      </c>
      <c r="CX144">
        <f t="shared" si="89"/>
        <v>0</v>
      </c>
      <c r="CY144">
        <f>S144*(BZ144/100)</f>
        <v>1613.1192000000001</v>
      </c>
      <c r="CZ144">
        <f>S144*(CA144/100)</f>
        <v>760.2056</v>
      </c>
      <c r="DC144" t="s">
        <v>3</v>
      </c>
      <c r="DD144" t="s">
        <v>3</v>
      </c>
      <c r="DE144" t="s">
        <v>3</v>
      </c>
      <c r="DF144" t="s">
        <v>3</v>
      </c>
      <c r="DG144" t="s">
        <v>146</v>
      </c>
      <c r="DH144" t="s">
        <v>3</v>
      </c>
      <c r="DI144" t="s">
        <v>146</v>
      </c>
      <c r="DJ144" t="s">
        <v>3</v>
      </c>
      <c r="DK144" t="s">
        <v>3</v>
      </c>
      <c r="DL144" t="s">
        <v>3</v>
      </c>
      <c r="DM144" t="s">
        <v>3</v>
      </c>
      <c r="DN144">
        <v>105</v>
      </c>
      <c r="DO144">
        <v>77</v>
      </c>
      <c r="DP144">
        <v>1</v>
      </c>
      <c r="DQ144">
        <v>1</v>
      </c>
      <c r="DU144">
        <v>1013</v>
      </c>
      <c r="DV144" t="s">
        <v>136</v>
      </c>
      <c r="DW144" t="s">
        <v>136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61974618</v>
      </c>
      <c r="EF144">
        <v>30</v>
      </c>
      <c r="EG144" t="s">
        <v>139</v>
      </c>
      <c r="EH144">
        <v>0</v>
      </c>
      <c r="EI144" t="s">
        <v>3</v>
      </c>
      <c r="EJ144">
        <v>1</v>
      </c>
      <c r="EK144">
        <v>16</v>
      </c>
      <c r="EL144" t="s">
        <v>147</v>
      </c>
      <c r="EM144" t="s">
        <v>148</v>
      </c>
      <c r="EO144" t="s">
        <v>149</v>
      </c>
      <c r="EQ144">
        <v>131072</v>
      </c>
      <c r="ER144">
        <v>3021.52</v>
      </c>
      <c r="ES144">
        <v>0</v>
      </c>
      <c r="ET144">
        <v>0</v>
      </c>
      <c r="EU144">
        <v>0</v>
      </c>
      <c r="EV144">
        <v>3021.52</v>
      </c>
      <c r="EW144">
        <v>272.7</v>
      </c>
      <c r="EX144">
        <v>0</v>
      </c>
      <c r="EY144">
        <v>0</v>
      </c>
      <c r="FQ144">
        <v>0</v>
      </c>
      <c r="FR144">
        <f>ROUND(IF(BI144=3,GM144,0),2)</f>
        <v>0</v>
      </c>
      <c r="FS144">
        <v>0</v>
      </c>
      <c r="FX144">
        <v>105</v>
      </c>
      <c r="FY144">
        <v>77</v>
      </c>
      <c r="GA144" t="s">
        <v>3</v>
      </c>
      <c r="GD144">
        <v>0</v>
      </c>
      <c r="GF144">
        <v>-1240263336</v>
      </c>
      <c r="GG144">
        <v>2</v>
      </c>
      <c r="GH144">
        <v>1</v>
      </c>
      <c r="GI144">
        <v>2</v>
      </c>
      <c r="GJ144">
        <v>0</v>
      </c>
      <c r="GK144">
        <f>ROUND(R144*(R12)/100,2)</f>
        <v>0</v>
      </c>
      <c r="GL144">
        <f>ROUND(IF(AND(BH144=3,BI144=3,FS144&lt;&gt;0),P144,0),2)</f>
        <v>0</v>
      </c>
      <c r="GM144">
        <f>ROUND(O144+X144+Y144+GK144,2)+GX144</f>
        <v>4227.49</v>
      </c>
      <c r="GN144">
        <f>IF(OR(BI144=0,BI144=1),GM144,0)</f>
        <v>4227.49</v>
      </c>
      <c r="GO144">
        <f>IF(BI144=2,GM144,0)</f>
        <v>0</v>
      </c>
      <c r="GP144">
        <f>IF(BI144=4,GM144+GX144,0)</f>
        <v>0</v>
      </c>
      <c r="GR144">
        <v>0</v>
      </c>
      <c r="GS144">
        <v>0</v>
      </c>
      <c r="GT144">
        <v>0</v>
      </c>
      <c r="GU144" t="s">
        <v>3</v>
      </c>
      <c r="GV144">
        <f>ROUND((GT144),6)</f>
        <v>0</v>
      </c>
      <c r="GW144">
        <v>1</v>
      </c>
      <c r="GX144">
        <f>ROUND(HC144*I144,2)</f>
        <v>0</v>
      </c>
      <c r="HA144">
        <v>0</v>
      </c>
      <c r="HB144">
        <v>0</v>
      </c>
      <c r="HC144">
        <f>GV144*GW144</f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C145">
        <f>ROW(SmtRes!A22)</f>
        <v>22</v>
      </c>
      <c r="D145">
        <f>ROW(EtalonRes!A23)</f>
        <v>23</v>
      </c>
      <c r="E145" t="s">
        <v>150</v>
      </c>
      <c r="F145" t="s">
        <v>151</v>
      </c>
      <c r="G145" t="s">
        <v>152</v>
      </c>
      <c r="H145" t="s">
        <v>136</v>
      </c>
      <c r="I145">
        <f>ROUND(1.5/100,9)</f>
        <v>1.4999999999999999E-2</v>
      </c>
      <c r="J145">
        <v>0</v>
      </c>
      <c r="K145">
        <f>ROUND(1.5/100,9)</f>
        <v>1.4999999999999999E-2</v>
      </c>
      <c r="O145">
        <f>ROUND(CP145,2)</f>
        <v>406.69</v>
      </c>
      <c r="P145">
        <f>ROUND((ROUND((AC145*AW145*I145),2)*BC145),2)</f>
        <v>0</v>
      </c>
      <c r="Q145">
        <f>(ROUND((ROUND(((ET145)*AV145*I145),2)*BB145),2)+ROUND((ROUND(((AE145-(EU145))*AV145*I145),2)*BS145),2))</f>
        <v>0</v>
      </c>
      <c r="R145">
        <f>ROUND((ROUND((AE145*AV145*I145),2)*BS145),2)</f>
        <v>0</v>
      </c>
      <c r="S145">
        <f>ROUND((ROUND((AF145*AV145*I145),2)*BA145),2)</f>
        <v>406.69</v>
      </c>
      <c r="T145">
        <f>ROUND(CU145*I145,2)</f>
        <v>0</v>
      </c>
      <c r="U145">
        <f>CV145*I145</f>
        <v>1.2449999999999999</v>
      </c>
      <c r="V145">
        <f>CW145*I145</f>
        <v>0</v>
      </c>
      <c r="W145">
        <f>ROUND(CX145*I145,2)</f>
        <v>0</v>
      </c>
      <c r="X145">
        <f t="shared" si="88"/>
        <v>305.02</v>
      </c>
      <c r="Y145">
        <f t="shared" si="88"/>
        <v>166.74</v>
      </c>
      <c r="AA145">
        <v>62391578</v>
      </c>
      <c r="AB145">
        <f>ROUND((AC145+AD145+AF145),6)</f>
        <v>795.14</v>
      </c>
      <c r="AC145">
        <f>ROUND((ES145),6)</f>
        <v>0</v>
      </c>
      <c r="AD145">
        <f>ROUND((((ET145)-(EU145))+AE145),6)</f>
        <v>0</v>
      </c>
      <c r="AE145">
        <f>ROUND((EU145),6)</f>
        <v>0</v>
      </c>
      <c r="AF145">
        <f>ROUND((EV145),6)</f>
        <v>795.14</v>
      </c>
      <c r="AG145">
        <f>ROUND((AP145),6)</f>
        <v>0</v>
      </c>
      <c r="AH145">
        <f>(EW145)</f>
        <v>83</v>
      </c>
      <c r="AI145">
        <f>(EX145)</f>
        <v>0</v>
      </c>
      <c r="AJ145">
        <f>(AS145)</f>
        <v>0</v>
      </c>
      <c r="AK145">
        <v>795.14</v>
      </c>
      <c r="AL145">
        <v>0</v>
      </c>
      <c r="AM145">
        <v>0</v>
      </c>
      <c r="AN145">
        <v>0</v>
      </c>
      <c r="AO145">
        <v>795.14</v>
      </c>
      <c r="AP145">
        <v>0</v>
      </c>
      <c r="AQ145">
        <v>83</v>
      </c>
      <c r="AR145">
        <v>0</v>
      </c>
      <c r="AS145">
        <v>0</v>
      </c>
      <c r="AT145">
        <v>75</v>
      </c>
      <c r="AU145">
        <v>41</v>
      </c>
      <c r="AV145">
        <v>1</v>
      </c>
      <c r="AW145">
        <v>1</v>
      </c>
      <c r="AZ145">
        <v>1</v>
      </c>
      <c r="BA145">
        <v>34.090000000000003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153</v>
      </c>
      <c r="BM145">
        <v>393</v>
      </c>
      <c r="BN145">
        <v>37827199</v>
      </c>
      <c r="BO145" t="s">
        <v>151</v>
      </c>
      <c r="BP145">
        <v>1</v>
      </c>
      <c r="BQ145">
        <v>60</v>
      </c>
      <c r="BR145">
        <v>0</v>
      </c>
      <c r="BS145">
        <v>34.090000000000003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75</v>
      </c>
      <c r="CA145">
        <v>41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>(P145+Q145+S145)</f>
        <v>406.69</v>
      </c>
      <c r="CQ145">
        <f>ROUND((ROUND((AC145*AW145*1),2)*BC145),2)</f>
        <v>0</v>
      </c>
      <c r="CR145">
        <f>(ROUND((ROUND(((ET145)*AV145*1),2)*BB145),2)+ROUND((ROUND(((AE145-(EU145))*AV145*1),2)*BS145),2))</f>
        <v>0</v>
      </c>
      <c r="CS145">
        <f>ROUND((ROUND((AE145*AV145*1),2)*BS145),2)</f>
        <v>0</v>
      </c>
      <c r="CT145">
        <f>ROUND((ROUND((AF145*AV145*1),2)*BA145),2)</f>
        <v>27106.32</v>
      </c>
      <c r="CU145">
        <f>AG145</f>
        <v>0</v>
      </c>
      <c r="CV145">
        <f>(AH145*AV145)</f>
        <v>83</v>
      </c>
      <c r="CW145">
        <f t="shared" si="89"/>
        <v>0</v>
      </c>
      <c r="CX145">
        <f t="shared" si="89"/>
        <v>0</v>
      </c>
      <c r="CY145">
        <f>S145*(BZ145/100)</f>
        <v>305.01749999999998</v>
      </c>
      <c r="CZ145">
        <f>S145*(CA145/100)</f>
        <v>166.74289999999999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91</v>
      </c>
      <c r="DO145">
        <v>67</v>
      </c>
      <c r="DP145">
        <v>1</v>
      </c>
      <c r="DQ145">
        <v>1</v>
      </c>
      <c r="DU145">
        <v>1013</v>
      </c>
      <c r="DV145" t="s">
        <v>136</v>
      </c>
      <c r="DW145" t="s">
        <v>136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61974951</v>
      </c>
      <c r="EF145">
        <v>60</v>
      </c>
      <c r="EG145" t="s">
        <v>24</v>
      </c>
      <c r="EH145">
        <v>0</v>
      </c>
      <c r="EI145" t="s">
        <v>3</v>
      </c>
      <c r="EJ145">
        <v>1</v>
      </c>
      <c r="EK145">
        <v>393</v>
      </c>
      <c r="EL145" t="s">
        <v>154</v>
      </c>
      <c r="EM145" t="s">
        <v>155</v>
      </c>
      <c r="EO145" t="s">
        <v>3</v>
      </c>
      <c r="EQ145">
        <v>131072</v>
      </c>
      <c r="ER145">
        <v>795.14</v>
      </c>
      <c r="ES145">
        <v>0</v>
      </c>
      <c r="ET145">
        <v>0</v>
      </c>
      <c r="EU145">
        <v>0</v>
      </c>
      <c r="EV145">
        <v>795.14</v>
      </c>
      <c r="EW145">
        <v>83</v>
      </c>
      <c r="EX145">
        <v>0</v>
      </c>
      <c r="EY145">
        <v>0</v>
      </c>
      <c r="FQ145">
        <v>0</v>
      </c>
      <c r="FR145">
        <f>ROUND(IF(BI145=3,GM145,0),2)</f>
        <v>0</v>
      </c>
      <c r="FS145">
        <v>0</v>
      </c>
      <c r="FX145">
        <v>91</v>
      </c>
      <c r="FY145">
        <v>67</v>
      </c>
      <c r="GA145" t="s">
        <v>3</v>
      </c>
      <c r="GD145">
        <v>0</v>
      </c>
      <c r="GF145">
        <v>2144161260</v>
      </c>
      <c r="GG145">
        <v>2</v>
      </c>
      <c r="GH145">
        <v>1</v>
      </c>
      <c r="GI145">
        <v>2</v>
      </c>
      <c r="GJ145">
        <v>0</v>
      </c>
      <c r="GK145">
        <f>ROUND(R145*(R12)/100,2)</f>
        <v>0</v>
      </c>
      <c r="GL145">
        <f>ROUND(IF(AND(BH145=3,BI145=3,FS145&lt;&gt;0),P145,0),2)</f>
        <v>0</v>
      </c>
      <c r="GM145">
        <f>ROUND(O145+X145+Y145+GK145,2)+GX145</f>
        <v>878.45</v>
      </c>
      <c r="GN145">
        <f>IF(OR(BI145=0,BI145=1),GM145,0)</f>
        <v>878.45</v>
      </c>
      <c r="GO145">
        <f>IF(BI145=2,GM145,0)</f>
        <v>0</v>
      </c>
      <c r="GP145">
        <f>IF(BI145=4,GM145+GX145,0)</f>
        <v>0</v>
      </c>
      <c r="GR145">
        <v>0</v>
      </c>
      <c r="GS145">
        <v>0</v>
      </c>
      <c r="GT145">
        <v>0</v>
      </c>
      <c r="GU145" t="s">
        <v>3</v>
      </c>
      <c r="GV145">
        <f>ROUND((GT145),6)</f>
        <v>0</v>
      </c>
      <c r="GW145">
        <v>1</v>
      </c>
      <c r="GX145">
        <f>ROUND(HC145*I145,2)</f>
        <v>0</v>
      </c>
      <c r="HA145">
        <v>0</v>
      </c>
      <c r="HB145">
        <v>0</v>
      </c>
      <c r="HC145">
        <f>GV145*GW145</f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C146">
        <f>ROW(SmtRes!A23)</f>
        <v>23</v>
      </c>
      <c r="D146">
        <f>ROW(EtalonRes!A24)</f>
        <v>24</v>
      </c>
      <c r="E146" t="s">
        <v>156</v>
      </c>
      <c r="F146" t="s">
        <v>157</v>
      </c>
      <c r="G146" t="s">
        <v>158</v>
      </c>
      <c r="H146" t="s">
        <v>30</v>
      </c>
      <c r="I146">
        <v>18</v>
      </c>
      <c r="J146">
        <v>0</v>
      </c>
      <c r="K146">
        <v>18</v>
      </c>
      <c r="O146">
        <f>ROUND(CP146,2)</f>
        <v>12732.34</v>
      </c>
      <c r="P146">
        <f>ROUND((ROUND((AC146*AW146*I146),2)*BC146),2)</f>
        <v>0</v>
      </c>
      <c r="Q146">
        <f>(ROUND((ROUND(((ET146)*AV146*I146),2)*BB146),2)+ROUND((ROUND(((AE146-(EU146))*AV146*I146),2)*BS146),2))</f>
        <v>12732.34</v>
      </c>
      <c r="R146">
        <f>ROUND((ROUND((AE146*AV146*I146),2)*BS146),2)</f>
        <v>0</v>
      </c>
      <c r="S146">
        <f>ROUND((ROUND((AF146*AV146*I146),2)*BA146),2)</f>
        <v>0</v>
      </c>
      <c r="T146">
        <f>ROUND(CU146*I146,2)</f>
        <v>0</v>
      </c>
      <c r="U146">
        <f>CV146*I146</f>
        <v>0</v>
      </c>
      <c r="V146">
        <f>CW146*I146</f>
        <v>0</v>
      </c>
      <c r="W146">
        <f>ROUND(CX146*I146,2)</f>
        <v>0</v>
      </c>
      <c r="X146">
        <f t="shared" si="88"/>
        <v>0</v>
      </c>
      <c r="Y146">
        <f t="shared" si="88"/>
        <v>0</v>
      </c>
      <c r="AA146">
        <v>62391578</v>
      </c>
      <c r="AB146">
        <f>ROUND((AC146+AD146+AF146),6)</f>
        <v>49.19</v>
      </c>
      <c r="AC146">
        <f>ROUND((ES146),6)</f>
        <v>0</v>
      </c>
      <c r="AD146">
        <f>ROUND((((ET146)-(EU146))+AE146),6)</f>
        <v>49.19</v>
      </c>
      <c r="AE146">
        <f>ROUND((EU146),6)</f>
        <v>0</v>
      </c>
      <c r="AF146">
        <f>ROUND((EV146),6)</f>
        <v>0</v>
      </c>
      <c r="AG146">
        <f>ROUND((AP146),6)</f>
        <v>0</v>
      </c>
      <c r="AH146">
        <f>(EW146)</f>
        <v>0</v>
      </c>
      <c r="AI146">
        <f>(EX146)</f>
        <v>0</v>
      </c>
      <c r="AJ146">
        <f>(AS146)</f>
        <v>0</v>
      </c>
      <c r="AK146">
        <v>49.19</v>
      </c>
      <c r="AL146">
        <v>0</v>
      </c>
      <c r="AM146">
        <v>49.19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95</v>
      </c>
      <c r="AU146">
        <v>65</v>
      </c>
      <c r="AV146">
        <v>1</v>
      </c>
      <c r="AW146">
        <v>1</v>
      </c>
      <c r="AZ146">
        <v>1</v>
      </c>
      <c r="BA146">
        <v>1</v>
      </c>
      <c r="BB146">
        <v>14.38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4</v>
      </c>
      <c r="BJ146" t="s">
        <v>159</v>
      </c>
      <c r="BM146">
        <v>1111</v>
      </c>
      <c r="BN146">
        <v>37827199</v>
      </c>
      <c r="BO146" t="s">
        <v>157</v>
      </c>
      <c r="BP146">
        <v>1</v>
      </c>
      <c r="BQ146">
        <v>150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95</v>
      </c>
      <c r="CA146">
        <v>65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>(P146+Q146+S146)</f>
        <v>12732.34</v>
      </c>
      <c r="CQ146">
        <f>ROUND((ROUND((AC146*AW146*1),2)*BC146),2)</f>
        <v>0</v>
      </c>
      <c r="CR146">
        <f>(ROUND((ROUND(((ET146)*AV146*1),2)*BB146),2)+ROUND((ROUND(((AE146-(EU146))*AV146*1),2)*BS146),2))</f>
        <v>707.35</v>
      </c>
      <c r="CS146">
        <f>ROUND((ROUND((AE146*AV146*1),2)*BS146),2)</f>
        <v>0</v>
      </c>
      <c r="CT146">
        <f>ROUND((ROUND((AF146*AV146*1),2)*BA146),2)</f>
        <v>0</v>
      </c>
      <c r="CU146">
        <f>AG146</f>
        <v>0</v>
      </c>
      <c r="CV146">
        <f>(AH146*AV146)</f>
        <v>0</v>
      </c>
      <c r="CW146">
        <f t="shared" si="89"/>
        <v>0</v>
      </c>
      <c r="CX146">
        <f t="shared" si="89"/>
        <v>0</v>
      </c>
      <c r="CY146">
        <f>S146*(BZ146/100)</f>
        <v>0</v>
      </c>
      <c r="CZ146">
        <f>S146*(CA146/100)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1009</v>
      </c>
      <c r="DV146" t="s">
        <v>30</v>
      </c>
      <c r="DW146" t="s">
        <v>30</v>
      </c>
      <c r="DX146">
        <v>1000</v>
      </c>
      <c r="DZ146" t="s">
        <v>3</v>
      </c>
      <c r="EA146" t="s">
        <v>3</v>
      </c>
      <c r="EB146" t="s">
        <v>3</v>
      </c>
      <c r="EC146" t="s">
        <v>3</v>
      </c>
      <c r="EE146">
        <v>61975669</v>
      </c>
      <c r="EF146">
        <v>150</v>
      </c>
      <c r="EG146" t="s">
        <v>117</v>
      </c>
      <c r="EH146">
        <v>0</v>
      </c>
      <c r="EI146" t="s">
        <v>3</v>
      </c>
      <c r="EJ146">
        <v>4</v>
      </c>
      <c r="EK146">
        <v>1111</v>
      </c>
      <c r="EL146" t="s">
        <v>160</v>
      </c>
      <c r="EM146" t="s">
        <v>161</v>
      </c>
      <c r="EO146" t="s">
        <v>3</v>
      </c>
      <c r="EQ146">
        <v>131072</v>
      </c>
      <c r="ER146">
        <v>49.19</v>
      </c>
      <c r="ES146">
        <v>0</v>
      </c>
      <c r="ET146">
        <v>49.19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f>ROUND(IF(BI146=3,GM146,0),2)</f>
        <v>0</v>
      </c>
      <c r="FS146">
        <v>0</v>
      </c>
      <c r="FX146">
        <v>0</v>
      </c>
      <c r="FY146">
        <v>0</v>
      </c>
      <c r="GA146" t="s">
        <v>3</v>
      </c>
      <c r="GD146">
        <v>0</v>
      </c>
      <c r="GF146">
        <v>-130420649</v>
      </c>
      <c r="GG146">
        <v>2</v>
      </c>
      <c r="GH146">
        <v>1</v>
      </c>
      <c r="GI146">
        <v>2</v>
      </c>
      <c r="GJ146">
        <v>0</v>
      </c>
      <c r="GK146">
        <f>ROUND(R146*(R12)/100,2)</f>
        <v>0</v>
      </c>
      <c r="GL146">
        <f>ROUND(IF(AND(BH146=3,BI146=3,FS146&lt;&gt;0),P146,0),2)</f>
        <v>0</v>
      </c>
      <c r="GM146">
        <f>ROUND(O146+X146+Y146+GK146,2)+GX146</f>
        <v>12732.34</v>
      </c>
      <c r="GN146">
        <f>IF(OR(BI146=0,BI146=1),GM146,0)</f>
        <v>0</v>
      </c>
      <c r="GO146">
        <f>IF(BI146=2,GM146,0)</f>
        <v>0</v>
      </c>
      <c r="GP146">
        <f>IF(BI146=4,GM146+GX146,0)</f>
        <v>12732.34</v>
      </c>
      <c r="GR146">
        <v>0</v>
      </c>
      <c r="GS146">
        <v>0</v>
      </c>
      <c r="GT146">
        <v>0</v>
      </c>
      <c r="GU146" t="s">
        <v>3</v>
      </c>
      <c r="GV146">
        <f>ROUND((GT146),6)</f>
        <v>0</v>
      </c>
      <c r="GW146">
        <v>1</v>
      </c>
      <c r="GX146">
        <f>ROUND(HC146*I146,2)</f>
        <v>0</v>
      </c>
      <c r="HA146">
        <v>0</v>
      </c>
      <c r="HB146">
        <v>0</v>
      </c>
      <c r="HC146">
        <f>GV146*GW146</f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C147">
        <f>ROW(SmtRes!A24)</f>
        <v>24</v>
      </c>
      <c r="D147">
        <f>ROW(EtalonRes!A25)</f>
        <v>25</v>
      </c>
      <c r="E147" t="s">
        <v>162</v>
      </c>
      <c r="F147" t="s">
        <v>163</v>
      </c>
      <c r="G147" t="s">
        <v>164</v>
      </c>
      <c r="H147" t="s">
        <v>48</v>
      </c>
      <c r="I147">
        <v>18</v>
      </c>
      <c r="J147">
        <v>0</v>
      </c>
      <c r="K147">
        <v>18</v>
      </c>
      <c r="O147">
        <f>ROUND(CP147,2)</f>
        <v>3449.68</v>
      </c>
      <c r="P147">
        <f>ROUND((ROUND((AC147*AW147*I147),2)*BC147),2)</f>
        <v>0</v>
      </c>
      <c r="Q147">
        <f>(ROUND((ROUND(((ET147)*AV147*I147),2)*BB147),2)+ROUND((ROUND(((AE147-(EU147))*AV147*I147),2)*BS147),2))</f>
        <v>3449.68</v>
      </c>
      <c r="R147">
        <f>ROUND((ROUND((AE147*AV147*I147),2)*BS147),2)</f>
        <v>0</v>
      </c>
      <c r="S147">
        <f>ROUND((ROUND((AF147*AV147*I147),2)*BA147),2)</f>
        <v>0</v>
      </c>
      <c r="T147">
        <f>ROUND(CU147*I147,2)</f>
        <v>0</v>
      </c>
      <c r="U147">
        <f>CV147*I147</f>
        <v>0</v>
      </c>
      <c r="V147">
        <f>CW147*I147</f>
        <v>0</v>
      </c>
      <c r="W147">
        <f>ROUND(CX147*I147,2)</f>
        <v>0</v>
      </c>
      <c r="X147">
        <f t="shared" si="88"/>
        <v>0</v>
      </c>
      <c r="Y147">
        <f t="shared" si="88"/>
        <v>0</v>
      </c>
      <c r="AA147">
        <v>62391578</v>
      </c>
      <c r="AB147">
        <f>ROUND((AC147+AD147+AF147),6)</f>
        <v>21.13</v>
      </c>
      <c r="AC147">
        <f>ROUND((ES147),6)</f>
        <v>0</v>
      </c>
      <c r="AD147">
        <f>ROUND((((ET147)-(EU147))+AE147),6)</f>
        <v>21.13</v>
      </c>
      <c r="AE147">
        <f>ROUND((EU147),6)</f>
        <v>0</v>
      </c>
      <c r="AF147">
        <f>ROUND((EV147),6)</f>
        <v>0</v>
      </c>
      <c r="AG147">
        <f>ROUND((AP147),6)</f>
        <v>0</v>
      </c>
      <c r="AH147">
        <f>(EW147)</f>
        <v>0</v>
      </c>
      <c r="AI147">
        <f>(EX147)</f>
        <v>0</v>
      </c>
      <c r="AJ147">
        <f>(AS147)</f>
        <v>0</v>
      </c>
      <c r="AK147">
        <v>21.13</v>
      </c>
      <c r="AL147">
        <v>0</v>
      </c>
      <c r="AM147">
        <v>21.13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95</v>
      </c>
      <c r="AU147">
        <v>65</v>
      </c>
      <c r="AV147">
        <v>1</v>
      </c>
      <c r="AW147">
        <v>1</v>
      </c>
      <c r="AZ147">
        <v>1</v>
      </c>
      <c r="BA147">
        <v>1</v>
      </c>
      <c r="BB147">
        <v>9.07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4</v>
      </c>
      <c r="BJ147" t="s">
        <v>165</v>
      </c>
      <c r="BM147">
        <v>1113</v>
      </c>
      <c r="BN147">
        <v>37827199</v>
      </c>
      <c r="BO147" t="s">
        <v>163</v>
      </c>
      <c r="BP147">
        <v>1</v>
      </c>
      <c r="BQ147">
        <v>150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95</v>
      </c>
      <c r="CA147">
        <v>65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>(P147+Q147+S147)</f>
        <v>3449.68</v>
      </c>
      <c r="CQ147">
        <f>ROUND((ROUND((AC147*AW147*1),2)*BC147),2)</f>
        <v>0</v>
      </c>
      <c r="CR147">
        <f>(ROUND((ROUND(((ET147)*AV147*1),2)*BB147),2)+ROUND((ROUND(((AE147-(EU147))*AV147*1),2)*BS147),2))</f>
        <v>191.65</v>
      </c>
      <c r="CS147">
        <f>ROUND((ROUND((AE147*AV147*1),2)*BS147),2)</f>
        <v>0</v>
      </c>
      <c r="CT147">
        <f>ROUND((ROUND((AF147*AV147*1),2)*BA147),2)</f>
        <v>0</v>
      </c>
      <c r="CU147">
        <f>AG147</f>
        <v>0</v>
      </c>
      <c r="CV147">
        <f>(AH147*AV147)</f>
        <v>0</v>
      </c>
      <c r="CW147">
        <f t="shared" si="89"/>
        <v>0</v>
      </c>
      <c r="CX147">
        <f t="shared" si="89"/>
        <v>0</v>
      </c>
      <c r="CY147">
        <f>S147*(BZ147/100)</f>
        <v>0</v>
      </c>
      <c r="CZ147">
        <f>S147*(CA147/100)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48</v>
      </c>
      <c r="DW147" t="s">
        <v>48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61975671</v>
      </c>
      <c r="EF147">
        <v>150</v>
      </c>
      <c r="EG147" t="s">
        <v>117</v>
      </c>
      <c r="EH147">
        <v>0</v>
      </c>
      <c r="EI147" t="s">
        <v>3</v>
      </c>
      <c r="EJ147">
        <v>4</v>
      </c>
      <c r="EK147">
        <v>1113</v>
      </c>
      <c r="EL147" t="s">
        <v>118</v>
      </c>
      <c r="EM147" t="s">
        <v>119</v>
      </c>
      <c r="EO147" t="s">
        <v>3</v>
      </c>
      <c r="EQ147">
        <v>131072</v>
      </c>
      <c r="ER147">
        <v>21.13</v>
      </c>
      <c r="ES147">
        <v>0</v>
      </c>
      <c r="ET147">
        <v>21.13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f>ROUND(IF(BI147=3,GM147,0),2)</f>
        <v>0</v>
      </c>
      <c r="FS147">
        <v>0</v>
      </c>
      <c r="FX147">
        <v>0</v>
      </c>
      <c r="FY147">
        <v>0</v>
      </c>
      <c r="GA147" t="s">
        <v>3</v>
      </c>
      <c r="GD147">
        <v>0</v>
      </c>
      <c r="GF147">
        <v>1465344968</v>
      </c>
      <c r="GG147">
        <v>2</v>
      </c>
      <c r="GH147">
        <v>1</v>
      </c>
      <c r="GI147">
        <v>2</v>
      </c>
      <c r="GJ147">
        <v>0</v>
      </c>
      <c r="GK147">
        <f>ROUND(R147*(R12)/100,2)</f>
        <v>0</v>
      </c>
      <c r="GL147">
        <f>ROUND(IF(AND(BH147=3,BI147=3,FS147&lt;&gt;0),P147,0),2)</f>
        <v>0</v>
      </c>
      <c r="GM147">
        <f>ROUND(O147+X147+Y147+GK147,2)+GX147</f>
        <v>3449.68</v>
      </c>
      <c r="GN147">
        <f>IF(OR(BI147=0,BI147=1),GM147,0)</f>
        <v>0</v>
      </c>
      <c r="GO147">
        <f>IF(BI147=2,GM147,0)</f>
        <v>0</v>
      </c>
      <c r="GP147">
        <f>IF(BI147=4,GM147+GX147,0)</f>
        <v>3449.68</v>
      </c>
      <c r="GR147">
        <v>0</v>
      </c>
      <c r="GS147">
        <v>0</v>
      </c>
      <c r="GT147">
        <v>0</v>
      </c>
      <c r="GU147" t="s">
        <v>3</v>
      </c>
      <c r="GV147">
        <f>ROUND((GT147),6)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9" spans="1:245" x14ac:dyDescent="0.2">
      <c r="A149" s="2">
        <v>51</v>
      </c>
      <c r="B149" s="2">
        <f>B139</f>
        <v>1</v>
      </c>
      <c r="C149" s="2">
        <f>A139</f>
        <v>4</v>
      </c>
      <c r="D149" s="2">
        <f>ROW(A139)</f>
        <v>139</v>
      </c>
      <c r="E149" s="2"/>
      <c r="F149" s="2" t="str">
        <f>IF(F139&lt;&gt;"",F139,"")</f>
        <v>Новый раздел</v>
      </c>
      <c r="G149" s="2" t="str">
        <f>IF(G139&lt;&gt;"",G139,"")</f>
        <v>Земляные и планировочные работы</v>
      </c>
      <c r="H149" s="2">
        <v>0</v>
      </c>
      <c r="I149" s="2"/>
      <c r="J149" s="2"/>
      <c r="K149" s="2"/>
      <c r="L149" s="2"/>
      <c r="M149" s="2"/>
      <c r="N149" s="2"/>
      <c r="O149" s="2">
        <f t="shared" ref="O149:T149" si="90">ROUND(AB149,2)</f>
        <v>20832.8</v>
      </c>
      <c r="P149" s="2">
        <f t="shared" si="90"/>
        <v>0</v>
      </c>
      <c r="Q149" s="2">
        <f t="shared" si="90"/>
        <v>18478.54</v>
      </c>
      <c r="R149" s="2">
        <f t="shared" si="90"/>
        <v>559.41999999999996</v>
      </c>
      <c r="S149" s="2">
        <f t="shared" si="90"/>
        <v>2354.2600000000002</v>
      </c>
      <c r="T149" s="2">
        <f t="shared" si="90"/>
        <v>0</v>
      </c>
      <c r="U149" s="2">
        <f>AH149</f>
        <v>6.4218719999999987</v>
      </c>
      <c r="V149" s="2">
        <f>AI149</f>
        <v>0</v>
      </c>
      <c r="W149" s="2">
        <f>ROUND(AJ149,2)</f>
        <v>0</v>
      </c>
      <c r="X149" s="2">
        <f>ROUND(AK149,2)</f>
        <v>2005.95</v>
      </c>
      <c r="Y149" s="2">
        <f>ROUND(AL149,2)</f>
        <v>974.59</v>
      </c>
      <c r="Z149" s="2"/>
      <c r="AA149" s="2"/>
      <c r="AB149" s="2">
        <f>ROUND(SUMIF(AA143:AA147,"=62391578",O143:O147),2)</f>
        <v>20832.8</v>
      </c>
      <c r="AC149" s="2">
        <f>ROUND(SUMIF(AA143:AA147,"=62391578",P143:P147),2)</f>
        <v>0</v>
      </c>
      <c r="AD149" s="2">
        <f>ROUND(SUMIF(AA143:AA147,"=62391578",Q143:Q147),2)</f>
        <v>18478.54</v>
      </c>
      <c r="AE149" s="2">
        <f>ROUND(SUMIF(AA143:AA147,"=62391578",R143:R147),2)</f>
        <v>559.41999999999996</v>
      </c>
      <c r="AF149" s="2">
        <f>ROUND(SUMIF(AA143:AA147,"=62391578",S143:S147),2)</f>
        <v>2354.2600000000002</v>
      </c>
      <c r="AG149" s="2">
        <f>ROUND(SUMIF(AA143:AA147,"=62391578",T143:T147),2)</f>
        <v>0</v>
      </c>
      <c r="AH149" s="2">
        <f>SUMIF(AA143:AA147,"=62391578",U143:U147)</f>
        <v>6.4218719999999987</v>
      </c>
      <c r="AI149" s="2">
        <f>SUMIF(AA143:AA147,"=62391578",V143:V147)</f>
        <v>0</v>
      </c>
      <c r="AJ149" s="2">
        <f>ROUND(SUMIF(AA143:AA147,"=62391578",W143:W147),2)</f>
        <v>0</v>
      </c>
      <c r="AK149" s="2">
        <f>ROUND(SUMIF(AA143:AA147,"=62391578",X143:X147),2)</f>
        <v>2005.95</v>
      </c>
      <c r="AL149" s="2">
        <f>ROUND(SUMIF(AA143:AA147,"=62391578",Y143:Y147),2)</f>
        <v>974.59</v>
      </c>
      <c r="AM149" s="2"/>
      <c r="AN149" s="2"/>
      <c r="AO149" s="2">
        <f t="shared" ref="AO149:BD149" si="91">ROUND(BX149,2)</f>
        <v>0</v>
      </c>
      <c r="AP149" s="2">
        <f t="shared" si="91"/>
        <v>0</v>
      </c>
      <c r="AQ149" s="2">
        <f t="shared" si="91"/>
        <v>0</v>
      </c>
      <c r="AR149" s="2">
        <f t="shared" si="91"/>
        <v>24708.41</v>
      </c>
      <c r="AS149" s="2">
        <f t="shared" si="91"/>
        <v>8526.39</v>
      </c>
      <c r="AT149" s="2">
        <f t="shared" si="91"/>
        <v>0</v>
      </c>
      <c r="AU149" s="2">
        <f t="shared" si="91"/>
        <v>16182.02</v>
      </c>
      <c r="AV149" s="2">
        <f t="shared" si="91"/>
        <v>0</v>
      </c>
      <c r="AW149" s="2">
        <f t="shared" si="91"/>
        <v>0</v>
      </c>
      <c r="AX149" s="2">
        <f t="shared" si="91"/>
        <v>0</v>
      </c>
      <c r="AY149" s="2">
        <f t="shared" si="91"/>
        <v>0</v>
      </c>
      <c r="AZ149" s="2">
        <f t="shared" si="91"/>
        <v>0</v>
      </c>
      <c r="BA149" s="2">
        <f t="shared" si="91"/>
        <v>0</v>
      </c>
      <c r="BB149" s="2">
        <f t="shared" si="91"/>
        <v>0</v>
      </c>
      <c r="BC149" s="2">
        <f t="shared" si="91"/>
        <v>0</v>
      </c>
      <c r="BD149" s="2">
        <f t="shared" si="91"/>
        <v>0</v>
      </c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>
        <f>ROUND(SUMIF(AA143:AA147,"=62391578",FQ143:FQ147),2)</f>
        <v>0</v>
      </c>
      <c r="BY149" s="2">
        <f>ROUND(SUMIF(AA143:AA147,"=62391578",FR143:FR147),2)</f>
        <v>0</v>
      </c>
      <c r="BZ149" s="2">
        <f>ROUND(SUMIF(AA143:AA147,"=62391578",GL143:GL147),2)</f>
        <v>0</v>
      </c>
      <c r="CA149" s="2">
        <f>ROUND(SUMIF(AA143:AA147,"=62391578",GM143:GM147),2)</f>
        <v>24708.41</v>
      </c>
      <c r="CB149" s="2">
        <f>ROUND(SUMIF(AA143:AA147,"=62391578",GN143:GN147),2)</f>
        <v>8526.39</v>
      </c>
      <c r="CC149" s="2">
        <f>ROUND(SUMIF(AA143:AA147,"=62391578",GO143:GO147),2)</f>
        <v>0</v>
      </c>
      <c r="CD149" s="2">
        <f>ROUND(SUMIF(AA143:AA147,"=62391578",GP143:GP147),2)</f>
        <v>16182.02</v>
      </c>
      <c r="CE149" s="2">
        <f>AC149-BX149</f>
        <v>0</v>
      </c>
      <c r="CF149" s="2">
        <f>AC149-BY149</f>
        <v>0</v>
      </c>
      <c r="CG149" s="2">
        <f>BX149-BZ149</f>
        <v>0</v>
      </c>
      <c r="CH149" s="2">
        <f>AC149-BX149-BY149+BZ149</f>
        <v>0</v>
      </c>
      <c r="CI149" s="2">
        <f>BY149-BZ149</f>
        <v>0</v>
      </c>
      <c r="CJ149" s="2">
        <f>ROUND(SUMIF(AA143:AA147,"=62391578",GX143:GX147),2)</f>
        <v>0</v>
      </c>
      <c r="CK149" s="2">
        <f>ROUND(SUMIF(AA143:AA147,"=62391578",GY143:GY147),2)</f>
        <v>0</v>
      </c>
      <c r="CL149" s="2">
        <f>ROUND(SUMIF(AA143:AA147,"=62391578",GZ143:GZ147),2)</f>
        <v>0</v>
      </c>
      <c r="CM149" s="2">
        <f>ROUND(SUMIF(AA143:AA147,"=62391578",HD143:HD147),2)</f>
        <v>0</v>
      </c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>
        <v>0</v>
      </c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201</v>
      </c>
      <c r="F151" s="4">
        <f>ROUND(Source!O149,O151)</f>
        <v>20832.8</v>
      </c>
      <c r="G151" s="4" t="s">
        <v>58</v>
      </c>
      <c r="H151" s="4" t="s">
        <v>59</v>
      </c>
      <c r="I151" s="4"/>
      <c r="J151" s="4"/>
      <c r="K151" s="4">
        <v>201</v>
      </c>
      <c r="L151" s="4">
        <v>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20832.8</v>
      </c>
      <c r="X151" s="4">
        <v>1</v>
      </c>
      <c r="Y151" s="4">
        <v>20832.8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202</v>
      </c>
      <c r="F152" s="4">
        <f>ROUND(Source!P149,O152)</f>
        <v>0</v>
      </c>
      <c r="G152" s="4" t="s">
        <v>60</v>
      </c>
      <c r="H152" s="4" t="s">
        <v>61</v>
      </c>
      <c r="I152" s="4"/>
      <c r="J152" s="4"/>
      <c r="K152" s="4">
        <v>202</v>
      </c>
      <c r="L152" s="4">
        <v>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222</v>
      </c>
      <c r="F153" s="4">
        <f>ROUND(Source!AO149,O153)</f>
        <v>0</v>
      </c>
      <c r="G153" s="4" t="s">
        <v>62</v>
      </c>
      <c r="H153" s="4" t="s">
        <v>63</v>
      </c>
      <c r="I153" s="4"/>
      <c r="J153" s="4"/>
      <c r="K153" s="4">
        <v>222</v>
      </c>
      <c r="L153" s="4">
        <v>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225</v>
      </c>
      <c r="F154" s="4">
        <f>ROUND(Source!AV149,O154)</f>
        <v>0</v>
      </c>
      <c r="G154" s="4" t="s">
        <v>64</v>
      </c>
      <c r="H154" s="4" t="s">
        <v>65</v>
      </c>
      <c r="I154" s="4"/>
      <c r="J154" s="4"/>
      <c r="K154" s="4">
        <v>225</v>
      </c>
      <c r="L154" s="4">
        <v>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226</v>
      </c>
      <c r="F155" s="4">
        <f>ROUND(Source!AW149,O155)</f>
        <v>0</v>
      </c>
      <c r="G155" s="4" t="s">
        <v>66</v>
      </c>
      <c r="H155" s="4" t="s">
        <v>67</v>
      </c>
      <c r="I155" s="4"/>
      <c r="J155" s="4"/>
      <c r="K155" s="4">
        <v>226</v>
      </c>
      <c r="L155" s="4">
        <v>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227</v>
      </c>
      <c r="F156" s="4">
        <f>ROUND(Source!AX149,O156)</f>
        <v>0</v>
      </c>
      <c r="G156" s="4" t="s">
        <v>68</v>
      </c>
      <c r="H156" s="4" t="s">
        <v>69</v>
      </c>
      <c r="I156" s="4"/>
      <c r="J156" s="4"/>
      <c r="K156" s="4">
        <v>227</v>
      </c>
      <c r="L156" s="4">
        <v>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228</v>
      </c>
      <c r="F157" s="4">
        <f>ROUND(Source!AY149,O157)</f>
        <v>0</v>
      </c>
      <c r="G157" s="4" t="s">
        <v>70</v>
      </c>
      <c r="H157" s="4" t="s">
        <v>71</v>
      </c>
      <c r="I157" s="4"/>
      <c r="J157" s="4"/>
      <c r="K157" s="4">
        <v>228</v>
      </c>
      <c r="L157" s="4">
        <v>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216</v>
      </c>
      <c r="F158" s="4">
        <f>ROUND(Source!AP149,O158)</f>
        <v>0</v>
      </c>
      <c r="G158" s="4" t="s">
        <v>72</v>
      </c>
      <c r="H158" s="4" t="s">
        <v>73</v>
      </c>
      <c r="I158" s="4"/>
      <c r="J158" s="4"/>
      <c r="K158" s="4">
        <v>216</v>
      </c>
      <c r="L158" s="4">
        <v>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223</v>
      </c>
      <c r="F159" s="4">
        <f>ROUND(Source!AQ149,O159)</f>
        <v>0</v>
      </c>
      <c r="G159" s="4" t="s">
        <v>74</v>
      </c>
      <c r="H159" s="4" t="s">
        <v>75</v>
      </c>
      <c r="I159" s="4"/>
      <c r="J159" s="4"/>
      <c r="K159" s="4">
        <v>223</v>
      </c>
      <c r="L159" s="4">
        <v>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229</v>
      </c>
      <c r="F160" s="4">
        <f>ROUND(Source!AZ149,O160)</f>
        <v>0</v>
      </c>
      <c r="G160" s="4" t="s">
        <v>76</v>
      </c>
      <c r="H160" s="4" t="s">
        <v>77</v>
      </c>
      <c r="I160" s="4"/>
      <c r="J160" s="4"/>
      <c r="K160" s="4">
        <v>229</v>
      </c>
      <c r="L160" s="4">
        <v>10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203</v>
      </c>
      <c r="F161" s="4">
        <f>ROUND(Source!Q149,O161)</f>
        <v>18478.54</v>
      </c>
      <c r="G161" s="4" t="s">
        <v>78</v>
      </c>
      <c r="H161" s="4" t="s">
        <v>79</v>
      </c>
      <c r="I161" s="4"/>
      <c r="J161" s="4"/>
      <c r="K161" s="4">
        <v>203</v>
      </c>
      <c r="L161" s="4">
        <v>11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18478.54</v>
      </c>
      <c r="X161" s="4">
        <v>1</v>
      </c>
      <c r="Y161" s="4">
        <v>18478.54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231</v>
      </c>
      <c r="F162" s="4">
        <f>ROUND(Source!BB149,O162)</f>
        <v>0</v>
      </c>
      <c r="G162" s="4" t="s">
        <v>80</v>
      </c>
      <c r="H162" s="4" t="s">
        <v>81</v>
      </c>
      <c r="I162" s="4"/>
      <c r="J162" s="4"/>
      <c r="K162" s="4">
        <v>231</v>
      </c>
      <c r="L162" s="4">
        <v>12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204</v>
      </c>
      <c r="F163" s="4">
        <f>ROUND(Source!R149,O163)</f>
        <v>559.41999999999996</v>
      </c>
      <c r="G163" s="4" t="s">
        <v>82</v>
      </c>
      <c r="H163" s="4" t="s">
        <v>83</v>
      </c>
      <c r="I163" s="4"/>
      <c r="J163" s="4"/>
      <c r="K163" s="4">
        <v>204</v>
      </c>
      <c r="L163" s="4">
        <v>13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559.41999999999996</v>
      </c>
      <c r="X163" s="4">
        <v>1</v>
      </c>
      <c r="Y163" s="4">
        <v>559.41999999999996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205</v>
      </c>
      <c r="F164" s="4">
        <f>ROUND(Source!S149,O164)</f>
        <v>2354.2600000000002</v>
      </c>
      <c r="G164" s="4" t="s">
        <v>84</v>
      </c>
      <c r="H164" s="4" t="s">
        <v>85</v>
      </c>
      <c r="I164" s="4"/>
      <c r="J164" s="4"/>
      <c r="K164" s="4">
        <v>205</v>
      </c>
      <c r="L164" s="4">
        <v>14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2354.2600000000002</v>
      </c>
      <c r="X164" s="4">
        <v>1</v>
      </c>
      <c r="Y164" s="4">
        <v>2354.2600000000002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232</v>
      </c>
      <c r="F165" s="4">
        <f>ROUND(Source!BC149,O165)</f>
        <v>0</v>
      </c>
      <c r="G165" s="4" t="s">
        <v>86</v>
      </c>
      <c r="H165" s="4" t="s">
        <v>87</v>
      </c>
      <c r="I165" s="4"/>
      <c r="J165" s="4"/>
      <c r="K165" s="4">
        <v>232</v>
      </c>
      <c r="L165" s="4">
        <v>15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214</v>
      </c>
      <c r="F166" s="4">
        <f>ROUND(Source!AS149,O166)</f>
        <v>8526.39</v>
      </c>
      <c r="G166" s="4" t="s">
        <v>88</v>
      </c>
      <c r="H166" s="4" t="s">
        <v>89</v>
      </c>
      <c r="I166" s="4"/>
      <c r="J166" s="4"/>
      <c r="K166" s="4">
        <v>214</v>
      </c>
      <c r="L166" s="4">
        <v>16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8526.39</v>
      </c>
      <c r="X166" s="4">
        <v>1</v>
      </c>
      <c r="Y166" s="4">
        <v>8526.39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215</v>
      </c>
      <c r="F167" s="4">
        <f>ROUND(Source!AT149,O167)</f>
        <v>0</v>
      </c>
      <c r="G167" s="4" t="s">
        <v>90</v>
      </c>
      <c r="H167" s="4" t="s">
        <v>91</v>
      </c>
      <c r="I167" s="4"/>
      <c r="J167" s="4"/>
      <c r="K167" s="4">
        <v>215</v>
      </c>
      <c r="L167" s="4">
        <v>17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217</v>
      </c>
      <c r="F168" s="4">
        <f>ROUND(Source!AU149,O168)</f>
        <v>16182.02</v>
      </c>
      <c r="G168" s="4" t="s">
        <v>92</v>
      </c>
      <c r="H168" s="4" t="s">
        <v>93</v>
      </c>
      <c r="I168" s="4"/>
      <c r="J168" s="4"/>
      <c r="K168" s="4">
        <v>217</v>
      </c>
      <c r="L168" s="4">
        <v>18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16182.02</v>
      </c>
      <c r="X168" s="4">
        <v>1</v>
      </c>
      <c r="Y168" s="4">
        <v>16182.02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230</v>
      </c>
      <c r="F169" s="4">
        <f>ROUND(Source!BA149,O169)</f>
        <v>0</v>
      </c>
      <c r="G169" s="4" t="s">
        <v>94</v>
      </c>
      <c r="H169" s="4" t="s">
        <v>95</v>
      </c>
      <c r="I169" s="4"/>
      <c r="J169" s="4"/>
      <c r="K169" s="4">
        <v>230</v>
      </c>
      <c r="L169" s="4">
        <v>19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206</v>
      </c>
      <c r="F170" s="4">
        <f>ROUND(Source!T149,O170)</f>
        <v>0</v>
      </c>
      <c r="G170" s="4" t="s">
        <v>96</v>
      </c>
      <c r="H170" s="4" t="s">
        <v>97</v>
      </c>
      <c r="I170" s="4"/>
      <c r="J170" s="4"/>
      <c r="K170" s="4">
        <v>206</v>
      </c>
      <c r="L170" s="4">
        <v>20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207</v>
      </c>
      <c r="F171" s="4">
        <f>Source!U149</f>
        <v>6.4218719999999987</v>
      </c>
      <c r="G171" s="4" t="s">
        <v>98</v>
      </c>
      <c r="H171" s="4" t="s">
        <v>99</v>
      </c>
      <c r="I171" s="4"/>
      <c r="J171" s="4"/>
      <c r="K171" s="4">
        <v>207</v>
      </c>
      <c r="L171" s="4">
        <v>21</v>
      </c>
      <c r="M171" s="4">
        <v>3</v>
      </c>
      <c r="N171" s="4" t="s">
        <v>3</v>
      </c>
      <c r="O171" s="4">
        <v>-1</v>
      </c>
      <c r="P171" s="4"/>
      <c r="Q171" s="4"/>
      <c r="R171" s="4"/>
      <c r="S171" s="4"/>
      <c r="T171" s="4"/>
      <c r="U171" s="4"/>
      <c r="V171" s="4"/>
      <c r="W171" s="4">
        <v>6.4218719999999996</v>
      </c>
      <c r="X171" s="4">
        <v>1</v>
      </c>
      <c r="Y171" s="4">
        <v>6.4218719999999996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208</v>
      </c>
      <c r="F172" s="4">
        <f>Source!V149</f>
        <v>0</v>
      </c>
      <c r="G172" s="4" t="s">
        <v>100</v>
      </c>
      <c r="H172" s="4" t="s">
        <v>101</v>
      </c>
      <c r="I172" s="4"/>
      <c r="J172" s="4"/>
      <c r="K172" s="4">
        <v>208</v>
      </c>
      <c r="L172" s="4">
        <v>22</v>
      </c>
      <c r="M172" s="4">
        <v>3</v>
      </c>
      <c r="N172" s="4" t="s">
        <v>3</v>
      </c>
      <c r="O172" s="4">
        <v>-1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209</v>
      </c>
      <c r="F173" s="4">
        <f>ROUND(Source!W149,O173)</f>
        <v>0</v>
      </c>
      <c r="G173" s="4" t="s">
        <v>102</v>
      </c>
      <c r="H173" s="4" t="s">
        <v>103</v>
      </c>
      <c r="I173" s="4"/>
      <c r="J173" s="4"/>
      <c r="K173" s="4">
        <v>209</v>
      </c>
      <c r="L173" s="4">
        <v>23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233</v>
      </c>
      <c r="F174" s="4">
        <f>ROUND(Source!BD149,O174)</f>
        <v>0</v>
      </c>
      <c r="G174" s="4" t="s">
        <v>104</v>
      </c>
      <c r="H174" s="4" t="s">
        <v>105</v>
      </c>
      <c r="I174" s="4"/>
      <c r="J174" s="4"/>
      <c r="K174" s="4">
        <v>233</v>
      </c>
      <c r="L174" s="4">
        <v>24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210</v>
      </c>
      <c r="F175" s="4">
        <f>ROUND(Source!X149,O175)</f>
        <v>2005.95</v>
      </c>
      <c r="G175" s="4" t="s">
        <v>106</v>
      </c>
      <c r="H175" s="4" t="s">
        <v>107</v>
      </c>
      <c r="I175" s="4"/>
      <c r="J175" s="4"/>
      <c r="K175" s="4">
        <v>210</v>
      </c>
      <c r="L175" s="4">
        <v>25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2005.95</v>
      </c>
      <c r="X175" s="4">
        <v>1</v>
      </c>
      <c r="Y175" s="4">
        <v>2005.95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211</v>
      </c>
      <c r="F176" s="4">
        <f>ROUND(Source!Y149,O176)</f>
        <v>974.59</v>
      </c>
      <c r="G176" s="4" t="s">
        <v>108</v>
      </c>
      <c r="H176" s="4" t="s">
        <v>109</v>
      </c>
      <c r="I176" s="4"/>
      <c r="J176" s="4"/>
      <c r="K176" s="4">
        <v>211</v>
      </c>
      <c r="L176" s="4">
        <v>26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974.59</v>
      </c>
      <c r="X176" s="4">
        <v>1</v>
      </c>
      <c r="Y176" s="4">
        <v>974.59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224</v>
      </c>
      <c r="F177" s="4">
        <f>ROUND(Source!AR149,O177)</f>
        <v>24708.41</v>
      </c>
      <c r="G177" s="4" t="s">
        <v>110</v>
      </c>
      <c r="H177" s="4" t="s">
        <v>111</v>
      </c>
      <c r="I177" s="4"/>
      <c r="J177" s="4"/>
      <c r="K177" s="4">
        <v>224</v>
      </c>
      <c r="L177" s="4">
        <v>27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24708.41</v>
      </c>
      <c r="X177" s="4">
        <v>1</v>
      </c>
      <c r="Y177" s="4">
        <v>24708.41</v>
      </c>
      <c r="Z177" s="4"/>
      <c r="AA177" s="4"/>
      <c r="AB177" s="4"/>
    </row>
    <row r="179" spans="1:245" x14ac:dyDescent="0.2">
      <c r="A179" s="1">
        <v>4</v>
      </c>
      <c r="B179" s="1">
        <v>1</v>
      </c>
      <c r="C179" s="1"/>
      <c r="D179" s="1">
        <f>ROW(A275)</f>
        <v>275</v>
      </c>
      <c r="E179" s="1"/>
      <c r="F179" s="1" t="s">
        <v>15</v>
      </c>
      <c r="G179" s="1" t="s">
        <v>166</v>
      </c>
      <c r="H179" s="1" t="s">
        <v>3</v>
      </c>
      <c r="I179" s="1">
        <v>0</v>
      </c>
      <c r="J179" s="1"/>
      <c r="K179" s="1">
        <v>0</v>
      </c>
      <c r="L179" s="1"/>
      <c r="M179" s="1" t="s">
        <v>3</v>
      </c>
      <c r="N179" s="1"/>
      <c r="O179" s="1"/>
      <c r="P179" s="1"/>
      <c r="Q179" s="1"/>
      <c r="R179" s="1"/>
      <c r="S179" s="1">
        <v>0</v>
      </c>
      <c r="T179" s="1"/>
      <c r="U179" s="1" t="s">
        <v>3</v>
      </c>
      <c r="V179" s="1">
        <v>0</v>
      </c>
      <c r="W179" s="1"/>
      <c r="X179" s="1"/>
      <c r="Y179" s="1"/>
      <c r="Z179" s="1"/>
      <c r="AA179" s="1"/>
      <c r="AB179" s="1" t="s">
        <v>3</v>
      </c>
      <c r="AC179" s="1" t="s">
        <v>3</v>
      </c>
      <c r="AD179" s="1" t="s">
        <v>3</v>
      </c>
      <c r="AE179" s="1" t="s">
        <v>3</v>
      </c>
      <c r="AF179" s="1" t="s">
        <v>3</v>
      </c>
      <c r="AG179" s="1" t="s">
        <v>3</v>
      </c>
      <c r="AH179" s="1"/>
      <c r="AI179" s="1"/>
      <c r="AJ179" s="1"/>
      <c r="AK179" s="1"/>
      <c r="AL179" s="1"/>
      <c r="AM179" s="1"/>
      <c r="AN179" s="1"/>
      <c r="AO179" s="1"/>
      <c r="AP179" s="1" t="s">
        <v>3</v>
      </c>
      <c r="AQ179" s="1" t="s">
        <v>3</v>
      </c>
      <c r="AR179" s="1" t="s">
        <v>3</v>
      </c>
      <c r="AS179" s="1"/>
      <c r="AT179" s="1"/>
      <c r="AU179" s="1"/>
      <c r="AV179" s="1"/>
      <c r="AW179" s="1"/>
      <c r="AX179" s="1"/>
      <c r="AY179" s="1"/>
      <c r="AZ179" s="1" t="s">
        <v>3</v>
      </c>
      <c r="BA179" s="1"/>
      <c r="BB179" s="1" t="s">
        <v>3</v>
      </c>
      <c r="BC179" s="1" t="s">
        <v>3</v>
      </c>
      <c r="BD179" s="1" t="s">
        <v>3</v>
      </c>
      <c r="BE179" s="1" t="s">
        <v>3</v>
      </c>
      <c r="BF179" s="1" t="s">
        <v>3</v>
      </c>
      <c r="BG179" s="1" t="s">
        <v>3</v>
      </c>
      <c r="BH179" s="1" t="s">
        <v>3</v>
      </c>
      <c r="BI179" s="1" t="s">
        <v>3</v>
      </c>
      <c r="BJ179" s="1" t="s">
        <v>3</v>
      </c>
      <c r="BK179" s="1" t="s">
        <v>3</v>
      </c>
      <c r="BL179" s="1" t="s">
        <v>3</v>
      </c>
      <c r="BM179" s="1" t="s">
        <v>3</v>
      </c>
      <c r="BN179" s="1" t="s">
        <v>3</v>
      </c>
      <c r="BO179" s="1" t="s">
        <v>3</v>
      </c>
      <c r="BP179" s="1" t="s">
        <v>3</v>
      </c>
      <c r="BQ179" s="1"/>
      <c r="BR179" s="1"/>
      <c r="BS179" s="1"/>
      <c r="BT179" s="1"/>
      <c r="BU179" s="1"/>
      <c r="BV179" s="1"/>
      <c r="BW179" s="1"/>
      <c r="BX179" s="1">
        <v>0</v>
      </c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>
        <v>0</v>
      </c>
    </row>
    <row r="181" spans="1:245" x14ac:dyDescent="0.2">
      <c r="A181" s="2">
        <v>52</v>
      </c>
      <c r="B181" s="2">
        <f t="shared" ref="B181:G181" si="92">B275</f>
        <v>1</v>
      </c>
      <c r="C181" s="2">
        <f t="shared" si="92"/>
        <v>4</v>
      </c>
      <c r="D181" s="2">
        <f t="shared" si="92"/>
        <v>179</v>
      </c>
      <c r="E181" s="2">
        <f t="shared" si="92"/>
        <v>0</v>
      </c>
      <c r="F181" s="2" t="str">
        <f t="shared" si="92"/>
        <v>Новый раздел</v>
      </c>
      <c r="G181" s="2" t="str">
        <f t="shared" si="92"/>
        <v>Конструктивные работы</v>
      </c>
      <c r="H181" s="2"/>
      <c r="I181" s="2"/>
      <c r="J181" s="2"/>
      <c r="K181" s="2"/>
      <c r="L181" s="2"/>
      <c r="M181" s="2"/>
      <c r="N181" s="2"/>
      <c r="O181" s="2">
        <f t="shared" ref="O181:AT181" si="93">O275</f>
        <v>1558581.74</v>
      </c>
      <c r="P181" s="2">
        <f t="shared" si="93"/>
        <v>809609.19</v>
      </c>
      <c r="Q181" s="2">
        <f t="shared" si="93"/>
        <v>130172.23</v>
      </c>
      <c r="R181" s="2">
        <f t="shared" si="93"/>
        <v>32323.46</v>
      </c>
      <c r="S181" s="2">
        <f t="shared" si="93"/>
        <v>618800.31999999995</v>
      </c>
      <c r="T181" s="2">
        <f t="shared" si="93"/>
        <v>0</v>
      </c>
      <c r="U181" s="2">
        <f t="shared" si="93"/>
        <v>1402.8642000000002</v>
      </c>
      <c r="V181" s="2">
        <f t="shared" si="93"/>
        <v>0</v>
      </c>
      <c r="W181" s="2">
        <f t="shared" si="93"/>
        <v>0</v>
      </c>
      <c r="X181" s="2">
        <f t="shared" si="93"/>
        <v>466062.23</v>
      </c>
      <c r="Y181" s="2">
        <f t="shared" si="93"/>
        <v>313798.37</v>
      </c>
      <c r="Z181" s="2">
        <f t="shared" si="93"/>
        <v>0</v>
      </c>
      <c r="AA181" s="2">
        <f t="shared" si="93"/>
        <v>0</v>
      </c>
      <c r="AB181" s="2">
        <f t="shared" si="93"/>
        <v>0</v>
      </c>
      <c r="AC181" s="2">
        <f t="shared" si="93"/>
        <v>0</v>
      </c>
      <c r="AD181" s="2">
        <f t="shared" si="93"/>
        <v>0</v>
      </c>
      <c r="AE181" s="2">
        <f t="shared" si="93"/>
        <v>0</v>
      </c>
      <c r="AF181" s="2">
        <f t="shared" si="93"/>
        <v>0</v>
      </c>
      <c r="AG181" s="2">
        <f t="shared" si="93"/>
        <v>0</v>
      </c>
      <c r="AH181" s="2">
        <f t="shared" si="93"/>
        <v>0</v>
      </c>
      <c r="AI181" s="2">
        <f t="shared" si="93"/>
        <v>0</v>
      </c>
      <c r="AJ181" s="2">
        <f t="shared" si="93"/>
        <v>0</v>
      </c>
      <c r="AK181" s="2">
        <f t="shared" si="93"/>
        <v>0</v>
      </c>
      <c r="AL181" s="2">
        <f t="shared" si="93"/>
        <v>0</v>
      </c>
      <c r="AM181" s="2">
        <f t="shared" si="93"/>
        <v>0</v>
      </c>
      <c r="AN181" s="2">
        <f t="shared" si="93"/>
        <v>0</v>
      </c>
      <c r="AO181" s="2">
        <f t="shared" si="93"/>
        <v>0</v>
      </c>
      <c r="AP181" s="2">
        <f t="shared" si="93"/>
        <v>0</v>
      </c>
      <c r="AQ181" s="2">
        <f t="shared" si="93"/>
        <v>0</v>
      </c>
      <c r="AR181" s="2">
        <f t="shared" si="93"/>
        <v>2390159.88</v>
      </c>
      <c r="AS181" s="2">
        <f t="shared" si="93"/>
        <v>2390159.88</v>
      </c>
      <c r="AT181" s="2">
        <f t="shared" si="93"/>
        <v>0</v>
      </c>
      <c r="AU181" s="2">
        <f t="shared" ref="AU181:BZ181" si="94">AU275</f>
        <v>0</v>
      </c>
      <c r="AV181" s="2">
        <f t="shared" si="94"/>
        <v>809609.19</v>
      </c>
      <c r="AW181" s="2">
        <f t="shared" si="94"/>
        <v>809609.19</v>
      </c>
      <c r="AX181" s="2">
        <f t="shared" si="94"/>
        <v>0</v>
      </c>
      <c r="AY181" s="2">
        <f t="shared" si="94"/>
        <v>809609.19</v>
      </c>
      <c r="AZ181" s="2">
        <f t="shared" si="94"/>
        <v>0</v>
      </c>
      <c r="BA181" s="2">
        <f t="shared" si="94"/>
        <v>0</v>
      </c>
      <c r="BB181" s="2">
        <f t="shared" si="94"/>
        <v>0</v>
      </c>
      <c r="BC181" s="2">
        <f t="shared" si="94"/>
        <v>0</v>
      </c>
      <c r="BD181" s="2">
        <f t="shared" si="94"/>
        <v>0</v>
      </c>
      <c r="BE181" s="2">
        <f t="shared" si="94"/>
        <v>0</v>
      </c>
      <c r="BF181" s="2">
        <f t="shared" si="94"/>
        <v>0</v>
      </c>
      <c r="BG181" s="2">
        <f t="shared" si="94"/>
        <v>0</v>
      </c>
      <c r="BH181" s="2">
        <f t="shared" si="94"/>
        <v>0</v>
      </c>
      <c r="BI181" s="2">
        <f t="shared" si="94"/>
        <v>0</v>
      </c>
      <c r="BJ181" s="2">
        <f t="shared" si="94"/>
        <v>0</v>
      </c>
      <c r="BK181" s="2">
        <f t="shared" si="94"/>
        <v>0</v>
      </c>
      <c r="BL181" s="2">
        <f t="shared" si="94"/>
        <v>0</v>
      </c>
      <c r="BM181" s="2">
        <f t="shared" si="94"/>
        <v>0</v>
      </c>
      <c r="BN181" s="2">
        <f t="shared" si="94"/>
        <v>0</v>
      </c>
      <c r="BO181" s="2">
        <f t="shared" si="94"/>
        <v>0</v>
      </c>
      <c r="BP181" s="2">
        <f t="shared" si="94"/>
        <v>0</v>
      </c>
      <c r="BQ181" s="2">
        <f t="shared" si="94"/>
        <v>0</v>
      </c>
      <c r="BR181" s="2">
        <f t="shared" si="94"/>
        <v>0</v>
      </c>
      <c r="BS181" s="2">
        <f t="shared" si="94"/>
        <v>0</v>
      </c>
      <c r="BT181" s="2">
        <f t="shared" si="94"/>
        <v>0</v>
      </c>
      <c r="BU181" s="2">
        <f t="shared" si="94"/>
        <v>0</v>
      </c>
      <c r="BV181" s="2">
        <f t="shared" si="94"/>
        <v>0</v>
      </c>
      <c r="BW181" s="2">
        <f t="shared" si="94"/>
        <v>0</v>
      </c>
      <c r="BX181" s="2">
        <f t="shared" si="94"/>
        <v>0</v>
      </c>
      <c r="BY181" s="2">
        <f t="shared" si="94"/>
        <v>0</v>
      </c>
      <c r="BZ181" s="2">
        <f t="shared" si="94"/>
        <v>0</v>
      </c>
      <c r="CA181" s="2">
        <f t="shared" ref="CA181:DF181" si="95">CA275</f>
        <v>0</v>
      </c>
      <c r="CB181" s="2">
        <f t="shared" si="95"/>
        <v>0</v>
      </c>
      <c r="CC181" s="2">
        <f t="shared" si="95"/>
        <v>0</v>
      </c>
      <c r="CD181" s="2">
        <f t="shared" si="95"/>
        <v>0</v>
      </c>
      <c r="CE181" s="2">
        <f t="shared" si="95"/>
        <v>0</v>
      </c>
      <c r="CF181" s="2">
        <f t="shared" si="95"/>
        <v>0</v>
      </c>
      <c r="CG181" s="2">
        <f t="shared" si="95"/>
        <v>0</v>
      </c>
      <c r="CH181" s="2">
        <f t="shared" si="95"/>
        <v>0</v>
      </c>
      <c r="CI181" s="2">
        <f t="shared" si="95"/>
        <v>0</v>
      </c>
      <c r="CJ181" s="2">
        <f t="shared" si="95"/>
        <v>0</v>
      </c>
      <c r="CK181" s="2">
        <f t="shared" si="95"/>
        <v>0</v>
      </c>
      <c r="CL181" s="2">
        <f t="shared" si="95"/>
        <v>0</v>
      </c>
      <c r="CM181" s="2">
        <f t="shared" si="95"/>
        <v>0</v>
      </c>
      <c r="CN181" s="2">
        <f t="shared" si="95"/>
        <v>0</v>
      </c>
      <c r="CO181" s="2">
        <f t="shared" si="95"/>
        <v>0</v>
      </c>
      <c r="CP181" s="2">
        <f t="shared" si="95"/>
        <v>0</v>
      </c>
      <c r="CQ181" s="2">
        <f t="shared" si="95"/>
        <v>0</v>
      </c>
      <c r="CR181" s="2">
        <f t="shared" si="95"/>
        <v>0</v>
      </c>
      <c r="CS181" s="2">
        <f t="shared" si="95"/>
        <v>0</v>
      </c>
      <c r="CT181" s="2">
        <f t="shared" si="95"/>
        <v>0</v>
      </c>
      <c r="CU181" s="2">
        <f t="shared" si="95"/>
        <v>0</v>
      </c>
      <c r="CV181" s="2">
        <f t="shared" si="95"/>
        <v>0</v>
      </c>
      <c r="CW181" s="2">
        <f t="shared" si="95"/>
        <v>0</v>
      </c>
      <c r="CX181" s="2">
        <f t="shared" si="95"/>
        <v>0</v>
      </c>
      <c r="CY181" s="2">
        <f t="shared" si="95"/>
        <v>0</v>
      </c>
      <c r="CZ181" s="2">
        <f t="shared" si="95"/>
        <v>0</v>
      </c>
      <c r="DA181" s="2">
        <f t="shared" si="95"/>
        <v>0</v>
      </c>
      <c r="DB181" s="2">
        <f t="shared" si="95"/>
        <v>0</v>
      </c>
      <c r="DC181" s="2">
        <f t="shared" si="95"/>
        <v>0</v>
      </c>
      <c r="DD181" s="2">
        <f t="shared" si="95"/>
        <v>0</v>
      </c>
      <c r="DE181" s="2">
        <f t="shared" si="95"/>
        <v>0</v>
      </c>
      <c r="DF181" s="2">
        <f t="shared" si="95"/>
        <v>0</v>
      </c>
      <c r="DG181" s="3">
        <f t="shared" ref="DG181:EL181" si="96">DG275</f>
        <v>0</v>
      </c>
      <c r="DH181" s="3">
        <f t="shared" si="96"/>
        <v>0</v>
      </c>
      <c r="DI181" s="3">
        <f t="shared" si="96"/>
        <v>0</v>
      </c>
      <c r="DJ181" s="3">
        <f t="shared" si="96"/>
        <v>0</v>
      </c>
      <c r="DK181" s="3">
        <f t="shared" si="96"/>
        <v>0</v>
      </c>
      <c r="DL181" s="3">
        <f t="shared" si="96"/>
        <v>0</v>
      </c>
      <c r="DM181" s="3">
        <f t="shared" si="96"/>
        <v>0</v>
      </c>
      <c r="DN181" s="3">
        <f t="shared" si="96"/>
        <v>0</v>
      </c>
      <c r="DO181" s="3">
        <f t="shared" si="96"/>
        <v>0</v>
      </c>
      <c r="DP181" s="3">
        <f t="shared" si="96"/>
        <v>0</v>
      </c>
      <c r="DQ181" s="3">
        <f t="shared" si="96"/>
        <v>0</v>
      </c>
      <c r="DR181" s="3">
        <f t="shared" si="96"/>
        <v>0</v>
      </c>
      <c r="DS181" s="3">
        <f t="shared" si="96"/>
        <v>0</v>
      </c>
      <c r="DT181" s="3">
        <f t="shared" si="96"/>
        <v>0</v>
      </c>
      <c r="DU181" s="3">
        <f t="shared" si="96"/>
        <v>0</v>
      </c>
      <c r="DV181" s="3">
        <f t="shared" si="96"/>
        <v>0</v>
      </c>
      <c r="DW181" s="3">
        <f t="shared" si="96"/>
        <v>0</v>
      </c>
      <c r="DX181" s="3">
        <f t="shared" si="96"/>
        <v>0</v>
      </c>
      <c r="DY181" s="3">
        <f t="shared" si="96"/>
        <v>0</v>
      </c>
      <c r="DZ181" s="3">
        <f t="shared" si="96"/>
        <v>0</v>
      </c>
      <c r="EA181" s="3">
        <f t="shared" si="96"/>
        <v>0</v>
      </c>
      <c r="EB181" s="3">
        <f t="shared" si="96"/>
        <v>0</v>
      </c>
      <c r="EC181" s="3">
        <f t="shared" si="96"/>
        <v>0</v>
      </c>
      <c r="ED181" s="3">
        <f t="shared" si="96"/>
        <v>0</v>
      </c>
      <c r="EE181" s="3">
        <f t="shared" si="96"/>
        <v>0</v>
      </c>
      <c r="EF181" s="3">
        <f t="shared" si="96"/>
        <v>0</v>
      </c>
      <c r="EG181" s="3">
        <f t="shared" si="96"/>
        <v>0</v>
      </c>
      <c r="EH181" s="3">
        <f t="shared" si="96"/>
        <v>0</v>
      </c>
      <c r="EI181" s="3">
        <f t="shared" si="96"/>
        <v>0</v>
      </c>
      <c r="EJ181" s="3">
        <f t="shared" si="96"/>
        <v>0</v>
      </c>
      <c r="EK181" s="3">
        <f t="shared" si="96"/>
        <v>0</v>
      </c>
      <c r="EL181" s="3">
        <f t="shared" si="96"/>
        <v>0</v>
      </c>
      <c r="EM181" s="3">
        <f t="shared" ref="EM181:FR181" si="97">EM275</f>
        <v>0</v>
      </c>
      <c r="EN181" s="3">
        <f t="shared" si="97"/>
        <v>0</v>
      </c>
      <c r="EO181" s="3">
        <f t="shared" si="97"/>
        <v>0</v>
      </c>
      <c r="EP181" s="3">
        <f t="shared" si="97"/>
        <v>0</v>
      </c>
      <c r="EQ181" s="3">
        <f t="shared" si="97"/>
        <v>0</v>
      </c>
      <c r="ER181" s="3">
        <f t="shared" si="97"/>
        <v>0</v>
      </c>
      <c r="ES181" s="3">
        <f t="shared" si="97"/>
        <v>0</v>
      </c>
      <c r="ET181" s="3">
        <f t="shared" si="97"/>
        <v>0</v>
      </c>
      <c r="EU181" s="3">
        <f t="shared" si="97"/>
        <v>0</v>
      </c>
      <c r="EV181" s="3">
        <f t="shared" si="97"/>
        <v>0</v>
      </c>
      <c r="EW181" s="3">
        <f t="shared" si="97"/>
        <v>0</v>
      </c>
      <c r="EX181" s="3">
        <f t="shared" si="97"/>
        <v>0</v>
      </c>
      <c r="EY181" s="3">
        <f t="shared" si="97"/>
        <v>0</v>
      </c>
      <c r="EZ181" s="3">
        <f t="shared" si="97"/>
        <v>0</v>
      </c>
      <c r="FA181" s="3">
        <f t="shared" si="97"/>
        <v>0</v>
      </c>
      <c r="FB181" s="3">
        <f t="shared" si="97"/>
        <v>0</v>
      </c>
      <c r="FC181" s="3">
        <f t="shared" si="97"/>
        <v>0</v>
      </c>
      <c r="FD181" s="3">
        <f t="shared" si="97"/>
        <v>0</v>
      </c>
      <c r="FE181" s="3">
        <f t="shared" si="97"/>
        <v>0</v>
      </c>
      <c r="FF181" s="3">
        <f t="shared" si="97"/>
        <v>0</v>
      </c>
      <c r="FG181" s="3">
        <f t="shared" si="97"/>
        <v>0</v>
      </c>
      <c r="FH181" s="3">
        <f t="shared" si="97"/>
        <v>0</v>
      </c>
      <c r="FI181" s="3">
        <f t="shared" si="97"/>
        <v>0</v>
      </c>
      <c r="FJ181" s="3">
        <f t="shared" si="97"/>
        <v>0</v>
      </c>
      <c r="FK181" s="3">
        <f t="shared" si="97"/>
        <v>0</v>
      </c>
      <c r="FL181" s="3">
        <f t="shared" si="97"/>
        <v>0</v>
      </c>
      <c r="FM181" s="3">
        <f t="shared" si="97"/>
        <v>0</v>
      </c>
      <c r="FN181" s="3">
        <f t="shared" si="97"/>
        <v>0</v>
      </c>
      <c r="FO181" s="3">
        <f t="shared" si="97"/>
        <v>0</v>
      </c>
      <c r="FP181" s="3">
        <f t="shared" si="97"/>
        <v>0</v>
      </c>
      <c r="FQ181" s="3">
        <f t="shared" si="97"/>
        <v>0</v>
      </c>
      <c r="FR181" s="3">
        <f t="shared" si="97"/>
        <v>0</v>
      </c>
      <c r="FS181" s="3">
        <f t="shared" ref="FS181:GX181" si="98">FS275</f>
        <v>0</v>
      </c>
      <c r="FT181" s="3">
        <f t="shared" si="98"/>
        <v>0</v>
      </c>
      <c r="FU181" s="3">
        <f t="shared" si="98"/>
        <v>0</v>
      </c>
      <c r="FV181" s="3">
        <f t="shared" si="98"/>
        <v>0</v>
      </c>
      <c r="FW181" s="3">
        <f t="shared" si="98"/>
        <v>0</v>
      </c>
      <c r="FX181" s="3">
        <f t="shared" si="98"/>
        <v>0</v>
      </c>
      <c r="FY181" s="3">
        <f t="shared" si="98"/>
        <v>0</v>
      </c>
      <c r="FZ181" s="3">
        <f t="shared" si="98"/>
        <v>0</v>
      </c>
      <c r="GA181" s="3">
        <f t="shared" si="98"/>
        <v>0</v>
      </c>
      <c r="GB181" s="3">
        <f t="shared" si="98"/>
        <v>0</v>
      </c>
      <c r="GC181" s="3">
        <f t="shared" si="98"/>
        <v>0</v>
      </c>
      <c r="GD181" s="3">
        <f t="shared" si="98"/>
        <v>0</v>
      </c>
      <c r="GE181" s="3">
        <f t="shared" si="98"/>
        <v>0</v>
      </c>
      <c r="GF181" s="3">
        <f t="shared" si="98"/>
        <v>0</v>
      </c>
      <c r="GG181" s="3">
        <f t="shared" si="98"/>
        <v>0</v>
      </c>
      <c r="GH181" s="3">
        <f t="shared" si="98"/>
        <v>0</v>
      </c>
      <c r="GI181" s="3">
        <f t="shared" si="98"/>
        <v>0</v>
      </c>
      <c r="GJ181" s="3">
        <f t="shared" si="98"/>
        <v>0</v>
      </c>
      <c r="GK181" s="3">
        <f t="shared" si="98"/>
        <v>0</v>
      </c>
      <c r="GL181" s="3">
        <f t="shared" si="98"/>
        <v>0</v>
      </c>
      <c r="GM181" s="3">
        <f t="shared" si="98"/>
        <v>0</v>
      </c>
      <c r="GN181" s="3">
        <f t="shared" si="98"/>
        <v>0</v>
      </c>
      <c r="GO181" s="3">
        <f t="shared" si="98"/>
        <v>0</v>
      </c>
      <c r="GP181" s="3">
        <f t="shared" si="98"/>
        <v>0</v>
      </c>
      <c r="GQ181" s="3">
        <f t="shared" si="98"/>
        <v>0</v>
      </c>
      <c r="GR181" s="3">
        <f t="shared" si="98"/>
        <v>0</v>
      </c>
      <c r="GS181" s="3">
        <f t="shared" si="98"/>
        <v>0</v>
      </c>
      <c r="GT181" s="3">
        <f t="shared" si="98"/>
        <v>0</v>
      </c>
      <c r="GU181" s="3">
        <f t="shared" si="98"/>
        <v>0</v>
      </c>
      <c r="GV181" s="3">
        <f t="shared" si="98"/>
        <v>0</v>
      </c>
      <c r="GW181" s="3">
        <f t="shared" si="98"/>
        <v>0</v>
      </c>
      <c r="GX181" s="3">
        <f t="shared" si="98"/>
        <v>0</v>
      </c>
    </row>
    <row r="183" spans="1:245" x14ac:dyDescent="0.2">
      <c r="A183" s="1">
        <v>5</v>
      </c>
      <c r="B183" s="1">
        <v>1</v>
      </c>
      <c r="C183" s="1"/>
      <c r="D183" s="1">
        <f>ROW(A199)</f>
        <v>199</v>
      </c>
      <c r="E183" s="1"/>
      <c r="F183" s="1" t="s">
        <v>17</v>
      </c>
      <c r="G183" s="1" t="s">
        <v>167</v>
      </c>
      <c r="H183" s="1" t="s">
        <v>3</v>
      </c>
      <c r="I183" s="1">
        <v>0</v>
      </c>
      <c r="J183" s="1"/>
      <c r="K183" s="1">
        <v>0</v>
      </c>
      <c r="L183" s="1"/>
      <c r="M183" s="1" t="s">
        <v>3</v>
      </c>
      <c r="N183" s="1"/>
      <c r="O183" s="1"/>
      <c r="P183" s="1"/>
      <c r="Q183" s="1"/>
      <c r="R183" s="1"/>
      <c r="S183" s="1">
        <v>0</v>
      </c>
      <c r="T183" s="1"/>
      <c r="U183" s="1" t="s">
        <v>3</v>
      </c>
      <c r="V183" s="1">
        <v>0</v>
      </c>
      <c r="W183" s="1"/>
      <c r="X183" s="1"/>
      <c r="Y183" s="1"/>
      <c r="Z183" s="1"/>
      <c r="AA183" s="1"/>
      <c r="AB183" s="1" t="s">
        <v>3</v>
      </c>
      <c r="AC183" s="1" t="s">
        <v>3</v>
      </c>
      <c r="AD183" s="1" t="s">
        <v>3</v>
      </c>
      <c r="AE183" s="1" t="s">
        <v>3</v>
      </c>
      <c r="AF183" s="1" t="s">
        <v>3</v>
      </c>
      <c r="AG183" s="1" t="s">
        <v>3</v>
      </c>
      <c r="AH183" s="1"/>
      <c r="AI183" s="1"/>
      <c r="AJ183" s="1"/>
      <c r="AK183" s="1"/>
      <c r="AL183" s="1"/>
      <c r="AM183" s="1"/>
      <c r="AN183" s="1"/>
      <c r="AO183" s="1"/>
      <c r="AP183" s="1" t="s">
        <v>3</v>
      </c>
      <c r="AQ183" s="1" t="s">
        <v>3</v>
      </c>
      <c r="AR183" s="1" t="s">
        <v>3</v>
      </c>
      <c r="AS183" s="1"/>
      <c r="AT183" s="1"/>
      <c r="AU183" s="1"/>
      <c r="AV183" s="1"/>
      <c r="AW183" s="1"/>
      <c r="AX183" s="1"/>
      <c r="AY183" s="1"/>
      <c r="AZ183" s="1" t="s">
        <v>3</v>
      </c>
      <c r="BA183" s="1"/>
      <c r="BB183" s="1" t="s">
        <v>3</v>
      </c>
      <c r="BC183" s="1" t="s">
        <v>3</v>
      </c>
      <c r="BD183" s="1" t="s">
        <v>3</v>
      </c>
      <c r="BE183" s="1" t="s">
        <v>3</v>
      </c>
      <c r="BF183" s="1" t="s">
        <v>3</v>
      </c>
      <c r="BG183" s="1" t="s">
        <v>3</v>
      </c>
      <c r="BH183" s="1" t="s">
        <v>3</v>
      </c>
      <c r="BI183" s="1" t="s">
        <v>3</v>
      </c>
      <c r="BJ183" s="1" t="s">
        <v>3</v>
      </c>
      <c r="BK183" s="1" t="s">
        <v>3</v>
      </c>
      <c r="BL183" s="1" t="s">
        <v>3</v>
      </c>
      <c r="BM183" s="1" t="s">
        <v>3</v>
      </c>
      <c r="BN183" s="1" t="s">
        <v>3</v>
      </c>
      <c r="BO183" s="1" t="s">
        <v>3</v>
      </c>
      <c r="BP183" s="1" t="s">
        <v>3</v>
      </c>
      <c r="BQ183" s="1"/>
      <c r="BR183" s="1"/>
      <c r="BS183" s="1"/>
      <c r="BT183" s="1"/>
      <c r="BU183" s="1"/>
      <c r="BV183" s="1"/>
      <c r="BW183" s="1"/>
      <c r="BX183" s="1">
        <v>0</v>
      </c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>
        <v>0</v>
      </c>
    </row>
    <row r="185" spans="1:245" x14ac:dyDescent="0.2">
      <c r="A185" s="2">
        <v>52</v>
      </c>
      <c r="B185" s="2">
        <f t="shared" ref="B185:G185" si="99">B199</f>
        <v>1</v>
      </c>
      <c r="C185" s="2">
        <f t="shared" si="99"/>
        <v>5</v>
      </c>
      <c r="D185" s="2">
        <f t="shared" si="99"/>
        <v>183</v>
      </c>
      <c r="E185" s="2">
        <f t="shared" si="99"/>
        <v>0</v>
      </c>
      <c r="F185" s="2" t="str">
        <f t="shared" si="99"/>
        <v>Новый подраздел</v>
      </c>
      <c r="G185" s="2" t="str">
        <f t="shared" si="99"/>
        <v>Основание под металоконструкции</v>
      </c>
      <c r="H185" s="2"/>
      <c r="I185" s="2"/>
      <c r="J185" s="2"/>
      <c r="K185" s="2"/>
      <c r="L185" s="2"/>
      <c r="M185" s="2"/>
      <c r="N185" s="2"/>
      <c r="O185" s="2">
        <f t="shared" ref="O185:AT185" si="100">O199</f>
        <v>230087.09</v>
      </c>
      <c r="P185" s="2">
        <f t="shared" si="100"/>
        <v>188821.19</v>
      </c>
      <c r="Q185" s="2">
        <f t="shared" si="100"/>
        <v>3149.19</v>
      </c>
      <c r="R185" s="2">
        <f t="shared" si="100"/>
        <v>722.03</v>
      </c>
      <c r="S185" s="2">
        <f t="shared" si="100"/>
        <v>38116.71</v>
      </c>
      <c r="T185" s="2">
        <f t="shared" si="100"/>
        <v>0</v>
      </c>
      <c r="U185" s="2">
        <f t="shared" si="100"/>
        <v>95.055000000000007</v>
      </c>
      <c r="V185" s="2">
        <f t="shared" si="100"/>
        <v>0</v>
      </c>
      <c r="W185" s="2">
        <f t="shared" si="100"/>
        <v>0</v>
      </c>
      <c r="X185" s="2">
        <f t="shared" si="100"/>
        <v>35476.730000000003</v>
      </c>
      <c r="Y185" s="2">
        <f t="shared" si="100"/>
        <v>23896.38</v>
      </c>
      <c r="Z185" s="2">
        <f t="shared" si="100"/>
        <v>0</v>
      </c>
      <c r="AA185" s="2">
        <f t="shared" si="100"/>
        <v>0</v>
      </c>
      <c r="AB185" s="2">
        <f t="shared" si="100"/>
        <v>230087.09</v>
      </c>
      <c r="AC185" s="2">
        <f t="shared" si="100"/>
        <v>188821.19</v>
      </c>
      <c r="AD185" s="2">
        <f t="shared" si="100"/>
        <v>3149.19</v>
      </c>
      <c r="AE185" s="2">
        <f t="shared" si="100"/>
        <v>722.03</v>
      </c>
      <c r="AF185" s="2">
        <f t="shared" si="100"/>
        <v>38116.71</v>
      </c>
      <c r="AG185" s="2">
        <f t="shared" si="100"/>
        <v>0</v>
      </c>
      <c r="AH185" s="2">
        <f t="shared" si="100"/>
        <v>95.055000000000007</v>
      </c>
      <c r="AI185" s="2">
        <f t="shared" si="100"/>
        <v>0</v>
      </c>
      <c r="AJ185" s="2">
        <f t="shared" si="100"/>
        <v>0</v>
      </c>
      <c r="AK185" s="2">
        <f t="shared" si="100"/>
        <v>35476.730000000003</v>
      </c>
      <c r="AL185" s="2">
        <f t="shared" si="100"/>
        <v>23896.38</v>
      </c>
      <c r="AM185" s="2">
        <f t="shared" si="100"/>
        <v>0</v>
      </c>
      <c r="AN185" s="2">
        <f t="shared" si="100"/>
        <v>0</v>
      </c>
      <c r="AO185" s="2">
        <f t="shared" si="100"/>
        <v>0</v>
      </c>
      <c r="AP185" s="2">
        <f t="shared" si="100"/>
        <v>0</v>
      </c>
      <c r="AQ185" s="2">
        <f t="shared" si="100"/>
        <v>0</v>
      </c>
      <c r="AR185" s="2">
        <f t="shared" si="100"/>
        <v>290615.45</v>
      </c>
      <c r="AS185" s="2">
        <f t="shared" si="100"/>
        <v>290615.45</v>
      </c>
      <c r="AT185" s="2">
        <f t="shared" si="100"/>
        <v>0</v>
      </c>
      <c r="AU185" s="2">
        <f t="shared" ref="AU185:BZ185" si="101">AU199</f>
        <v>0</v>
      </c>
      <c r="AV185" s="2">
        <f t="shared" si="101"/>
        <v>188821.19</v>
      </c>
      <c r="AW185" s="2">
        <f t="shared" si="101"/>
        <v>188821.19</v>
      </c>
      <c r="AX185" s="2">
        <f t="shared" si="101"/>
        <v>0</v>
      </c>
      <c r="AY185" s="2">
        <f t="shared" si="101"/>
        <v>188821.19</v>
      </c>
      <c r="AZ185" s="2">
        <f t="shared" si="101"/>
        <v>0</v>
      </c>
      <c r="BA185" s="2">
        <f t="shared" si="101"/>
        <v>0</v>
      </c>
      <c r="BB185" s="2">
        <f t="shared" si="101"/>
        <v>0</v>
      </c>
      <c r="BC185" s="2">
        <f t="shared" si="101"/>
        <v>0</v>
      </c>
      <c r="BD185" s="2">
        <f t="shared" si="101"/>
        <v>0</v>
      </c>
      <c r="BE185" s="2">
        <f t="shared" si="101"/>
        <v>0</v>
      </c>
      <c r="BF185" s="2">
        <f t="shared" si="101"/>
        <v>0</v>
      </c>
      <c r="BG185" s="2">
        <f t="shared" si="101"/>
        <v>0</v>
      </c>
      <c r="BH185" s="2">
        <f t="shared" si="101"/>
        <v>0</v>
      </c>
      <c r="BI185" s="2">
        <f t="shared" si="101"/>
        <v>0</v>
      </c>
      <c r="BJ185" s="2">
        <f t="shared" si="101"/>
        <v>0</v>
      </c>
      <c r="BK185" s="2">
        <f t="shared" si="101"/>
        <v>0</v>
      </c>
      <c r="BL185" s="2">
        <f t="shared" si="101"/>
        <v>0</v>
      </c>
      <c r="BM185" s="2">
        <f t="shared" si="101"/>
        <v>0</v>
      </c>
      <c r="BN185" s="2">
        <f t="shared" si="101"/>
        <v>0</v>
      </c>
      <c r="BO185" s="2">
        <f t="shared" si="101"/>
        <v>0</v>
      </c>
      <c r="BP185" s="2">
        <f t="shared" si="101"/>
        <v>0</v>
      </c>
      <c r="BQ185" s="2">
        <f t="shared" si="101"/>
        <v>0</v>
      </c>
      <c r="BR185" s="2">
        <f t="shared" si="101"/>
        <v>0</v>
      </c>
      <c r="BS185" s="2">
        <f t="shared" si="101"/>
        <v>0</v>
      </c>
      <c r="BT185" s="2">
        <f t="shared" si="101"/>
        <v>0</v>
      </c>
      <c r="BU185" s="2">
        <f t="shared" si="101"/>
        <v>0</v>
      </c>
      <c r="BV185" s="2">
        <f t="shared" si="101"/>
        <v>0</v>
      </c>
      <c r="BW185" s="2">
        <f t="shared" si="101"/>
        <v>0</v>
      </c>
      <c r="BX185" s="2">
        <f t="shared" si="101"/>
        <v>0</v>
      </c>
      <c r="BY185" s="2">
        <f t="shared" si="101"/>
        <v>0</v>
      </c>
      <c r="BZ185" s="2">
        <f t="shared" si="101"/>
        <v>0</v>
      </c>
      <c r="CA185" s="2">
        <f t="shared" ref="CA185:DF185" si="102">CA199</f>
        <v>290615.45</v>
      </c>
      <c r="CB185" s="2">
        <f t="shared" si="102"/>
        <v>290615.45</v>
      </c>
      <c r="CC185" s="2">
        <f t="shared" si="102"/>
        <v>0</v>
      </c>
      <c r="CD185" s="2">
        <f t="shared" si="102"/>
        <v>0</v>
      </c>
      <c r="CE185" s="2">
        <f t="shared" si="102"/>
        <v>188821.19</v>
      </c>
      <c r="CF185" s="2">
        <f t="shared" si="102"/>
        <v>188821.19</v>
      </c>
      <c r="CG185" s="2">
        <f t="shared" si="102"/>
        <v>0</v>
      </c>
      <c r="CH185" s="2">
        <f t="shared" si="102"/>
        <v>188821.19</v>
      </c>
      <c r="CI185" s="2">
        <f t="shared" si="102"/>
        <v>0</v>
      </c>
      <c r="CJ185" s="2">
        <f t="shared" si="102"/>
        <v>0</v>
      </c>
      <c r="CK185" s="2">
        <f t="shared" si="102"/>
        <v>0</v>
      </c>
      <c r="CL185" s="2">
        <f t="shared" si="102"/>
        <v>0</v>
      </c>
      <c r="CM185" s="2">
        <f t="shared" si="102"/>
        <v>0</v>
      </c>
      <c r="CN185" s="2">
        <f t="shared" si="102"/>
        <v>0</v>
      </c>
      <c r="CO185" s="2">
        <f t="shared" si="102"/>
        <v>0</v>
      </c>
      <c r="CP185" s="2">
        <f t="shared" si="102"/>
        <v>0</v>
      </c>
      <c r="CQ185" s="2">
        <f t="shared" si="102"/>
        <v>0</v>
      </c>
      <c r="CR185" s="2">
        <f t="shared" si="102"/>
        <v>0</v>
      </c>
      <c r="CS185" s="2">
        <f t="shared" si="102"/>
        <v>0</v>
      </c>
      <c r="CT185" s="2">
        <f t="shared" si="102"/>
        <v>0</v>
      </c>
      <c r="CU185" s="2">
        <f t="shared" si="102"/>
        <v>0</v>
      </c>
      <c r="CV185" s="2">
        <f t="shared" si="102"/>
        <v>0</v>
      </c>
      <c r="CW185" s="2">
        <f t="shared" si="102"/>
        <v>0</v>
      </c>
      <c r="CX185" s="2">
        <f t="shared" si="102"/>
        <v>0</v>
      </c>
      <c r="CY185" s="2">
        <f t="shared" si="102"/>
        <v>0</v>
      </c>
      <c r="CZ185" s="2">
        <f t="shared" si="102"/>
        <v>0</v>
      </c>
      <c r="DA185" s="2">
        <f t="shared" si="102"/>
        <v>0</v>
      </c>
      <c r="DB185" s="2">
        <f t="shared" si="102"/>
        <v>0</v>
      </c>
      <c r="DC185" s="2">
        <f t="shared" si="102"/>
        <v>0</v>
      </c>
      <c r="DD185" s="2">
        <f t="shared" si="102"/>
        <v>0</v>
      </c>
      <c r="DE185" s="2">
        <f t="shared" si="102"/>
        <v>0</v>
      </c>
      <c r="DF185" s="2">
        <f t="shared" si="102"/>
        <v>0</v>
      </c>
      <c r="DG185" s="3">
        <f t="shared" ref="DG185:EL185" si="103">DG199</f>
        <v>0</v>
      </c>
      <c r="DH185" s="3">
        <f t="shared" si="103"/>
        <v>0</v>
      </c>
      <c r="DI185" s="3">
        <f t="shared" si="103"/>
        <v>0</v>
      </c>
      <c r="DJ185" s="3">
        <f t="shared" si="103"/>
        <v>0</v>
      </c>
      <c r="DK185" s="3">
        <f t="shared" si="103"/>
        <v>0</v>
      </c>
      <c r="DL185" s="3">
        <f t="shared" si="103"/>
        <v>0</v>
      </c>
      <c r="DM185" s="3">
        <f t="shared" si="103"/>
        <v>0</v>
      </c>
      <c r="DN185" s="3">
        <f t="shared" si="103"/>
        <v>0</v>
      </c>
      <c r="DO185" s="3">
        <f t="shared" si="103"/>
        <v>0</v>
      </c>
      <c r="DP185" s="3">
        <f t="shared" si="103"/>
        <v>0</v>
      </c>
      <c r="DQ185" s="3">
        <f t="shared" si="103"/>
        <v>0</v>
      </c>
      <c r="DR185" s="3">
        <f t="shared" si="103"/>
        <v>0</v>
      </c>
      <c r="DS185" s="3">
        <f t="shared" si="103"/>
        <v>0</v>
      </c>
      <c r="DT185" s="3">
        <f t="shared" si="103"/>
        <v>0</v>
      </c>
      <c r="DU185" s="3">
        <f t="shared" si="103"/>
        <v>0</v>
      </c>
      <c r="DV185" s="3">
        <f t="shared" si="103"/>
        <v>0</v>
      </c>
      <c r="DW185" s="3">
        <f t="shared" si="103"/>
        <v>0</v>
      </c>
      <c r="DX185" s="3">
        <f t="shared" si="103"/>
        <v>0</v>
      </c>
      <c r="DY185" s="3">
        <f t="shared" si="103"/>
        <v>0</v>
      </c>
      <c r="DZ185" s="3">
        <f t="shared" si="103"/>
        <v>0</v>
      </c>
      <c r="EA185" s="3">
        <f t="shared" si="103"/>
        <v>0</v>
      </c>
      <c r="EB185" s="3">
        <f t="shared" si="103"/>
        <v>0</v>
      </c>
      <c r="EC185" s="3">
        <f t="shared" si="103"/>
        <v>0</v>
      </c>
      <c r="ED185" s="3">
        <f t="shared" si="103"/>
        <v>0</v>
      </c>
      <c r="EE185" s="3">
        <f t="shared" si="103"/>
        <v>0</v>
      </c>
      <c r="EF185" s="3">
        <f t="shared" si="103"/>
        <v>0</v>
      </c>
      <c r="EG185" s="3">
        <f t="shared" si="103"/>
        <v>0</v>
      </c>
      <c r="EH185" s="3">
        <f t="shared" si="103"/>
        <v>0</v>
      </c>
      <c r="EI185" s="3">
        <f t="shared" si="103"/>
        <v>0</v>
      </c>
      <c r="EJ185" s="3">
        <f t="shared" si="103"/>
        <v>0</v>
      </c>
      <c r="EK185" s="3">
        <f t="shared" si="103"/>
        <v>0</v>
      </c>
      <c r="EL185" s="3">
        <f t="shared" si="103"/>
        <v>0</v>
      </c>
      <c r="EM185" s="3">
        <f t="shared" ref="EM185:FR185" si="104">EM199</f>
        <v>0</v>
      </c>
      <c r="EN185" s="3">
        <f t="shared" si="104"/>
        <v>0</v>
      </c>
      <c r="EO185" s="3">
        <f t="shared" si="104"/>
        <v>0</v>
      </c>
      <c r="EP185" s="3">
        <f t="shared" si="104"/>
        <v>0</v>
      </c>
      <c r="EQ185" s="3">
        <f t="shared" si="104"/>
        <v>0</v>
      </c>
      <c r="ER185" s="3">
        <f t="shared" si="104"/>
        <v>0</v>
      </c>
      <c r="ES185" s="3">
        <f t="shared" si="104"/>
        <v>0</v>
      </c>
      <c r="ET185" s="3">
        <f t="shared" si="104"/>
        <v>0</v>
      </c>
      <c r="EU185" s="3">
        <f t="shared" si="104"/>
        <v>0</v>
      </c>
      <c r="EV185" s="3">
        <f t="shared" si="104"/>
        <v>0</v>
      </c>
      <c r="EW185" s="3">
        <f t="shared" si="104"/>
        <v>0</v>
      </c>
      <c r="EX185" s="3">
        <f t="shared" si="104"/>
        <v>0</v>
      </c>
      <c r="EY185" s="3">
        <f t="shared" si="104"/>
        <v>0</v>
      </c>
      <c r="EZ185" s="3">
        <f t="shared" si="104"/>
        <v>0</v>
      </c>
      <c r="FA185" s="3">
        <f t="shared" si="104"/>
        <v>0</v>
      </c>
      <c r="FB185" s="3">
        <f t="shared" si="104"/>
        <v>0</v>
      </c>
      <c r="FC185" s="3">
        <f t="shared" si="104"/>
        <v>0</v>
      </c>
      <c r="FD185" s="3">
        <f t="shared" si="104"/>
        <v>0</v>
      </c>
      <c r="FE185" s="3">
        <f t="shared" si="104"/>
        <v>0</v>
      </c>
      <c r="FF185" s="3">
        <f t="shared" si="104"/>
        <v>0</v>
      </c>
      <c r="FG185" s="3">
        <f t="shared" si="104"/>
        <v>0</v>
      </c>
      <c r="FH185" s="3">
        <f t="shared" si="104"/>
        <v>0</v>
      </c>
      <c r="FI185" s="3">
        <f t="shared" si="104"/>
        <v>0</v>
      </c>
      <c r="FJ185" s="3">
        <f t="shared" si="104"/>
        <v>0</v>
      </c>
      <c r="FK185" s="3">
        <f t="shared" si="104"/>
        <v>0</v>
      </c>
      <c r="FL185" s="3">
        <f t="shared" si="104"/>
        <v>0</v>
      </c>
      <c r="FM185" s="3">
        <f t="shared" si="104"/>
        <v>0</v>
      </c>
      <c r="FN185" s="3">
        <f t="shared" si="104"/>
        <v>0</v>
      </c>
      <c r="FO185" s="3">
        <f t="shared" si="104"/>
        <v>0</v>
      </c>
      <c r="FP185" s="3">
        <f t="shared" si="104"/>
        <v>0</v>
      </c>
      <c r="FQ185" s="3">
        <f t="shared" si="104"/>
        <v>0</v>
      </c>
      <c r="FR185" s="3">
        <f t="shared" si="104"/>
        <v>0</v>
      </c>
      <c r="FS185" s="3">
        <f t="shared" ref="FS185:GX185" si="105">FS199</f>
        <v>0</v>
      </c>
      <c r="FT185" s="3">
        <f t="shared" si="105"/>
        <v>0</v>
      </c>
      <c r="FU185" s="3">
        <f t="shared" si="105"/>
        <v>0</v>
      </c>
      <c r="FV185" s="3">
        <f t="shared" si="105"/>
        <v>0</v>
      </c>
      <c r="FW185" s="3">
        <f t="shared" si="105"/>
        <v>0</v>
      </c>
      <c r="FX185" s="3">
        <f t="shared" si="105"/>
        <v>0</v>
      </c>
      <c r="FY185" s="3">
        <f t="shared" si="105"/>
        <v>0</v>
      </c>
      <c r="FZ185" s="3">
        <f t="shared" si="105"/>
        <v>0</v>
      </c>
      <c r="GA185" s="3">
        <f t="shared" si="105"/>
        <v>0</v>
      </c>
      <c r="GB185" s="3">
        <f t="shared" si="105"/>
        <v>0</v>
      </c>
      <c r="GC185" s="3">
        <f t="shared" si="105"/>
        <v>0</v>
      </c>
      <c r="GD185" s="3">
        <f t="shared" si="105"/>
        <v>0</v>
      </c>
      <c r="GE185" s="3">
        <f t="shared" si="105"/>
        <v>0</v>
      </c>
      <c r="GF185" s="3">
        <f t="shared" si="105"/>
        <v>0</v>
      </c>
      <c r="GG185" s="3">
        <f t="shared" si="105"/>
        <v>0</v>
      </c>
      <c r="GH185" s="3">
        <f t="shared" si="105"/>
        <v>0</v>
      </c>
      <c r="GI185" s="3">
        <f t="shared" si="105"/>
        <v>0</v>
      </c>
      <c r="GJ185" s="3">
        <f t="shared" si="105"/>
        <v>0</v>
      </c>
      <c r="GK185" s="3">
        <f t="shared" si="105"/>
        <v>0</v>
      </c>
      <c r="GL185" s="3">
        <f t="shared" si="105"/>
        <v>0</v>
      </c>
      <c r="GM185" s="3">
        <f t="shared" si="105"/>
        <v>0</v>
      </c>
      <c r="GN185" s="3">
        <f t="shared" si="105"/>
        <v>0</v>
      </c>
      <c r="GO185" s="3">
        <f t="shared" si="105"/>
        <v>0</v>
      </c>
      <c r="GP185" s="3">
        <f t="shared" si="105"/>
        <v>0</v>
      </c>
      <c r="GQ185" s="3">
        <f t="shared" si="105"/>
        <v>0</v>
      </c>
      <c r="GR185" s="3">
        <f t="shared" si="105"/>
        <v>0</v>
      </c>
      <c r="GS185" s="3">
        <f t="shared" si="105"/>
        <v>0</v>
      </c>
      <c r="GT185" s="3">
        <f t="shared" si="105"/>
        <v>0</v>
      </c>
      <c r="GU185" s="3">
        <f t="shared" si="105"/>
        <v>0</v>
      </c>
      <c r="GV185" s="3">
        <f t="shared" si="105"/>
        <v>0</v>
      </c>
      <c r="GW185" s="3">
        <f t="shared" si="105"/>
        <v>0</v>
      </c>
      <c r="GX185" s="3">
        <f t="shared" si="105"/>
        <v>0</v>
      </c>
    </row>
    <row r="187" spans="1:245" x14ac:dyDescent="0.2">
      <c r="A187">
        <v>17</v>
      </c>
      <c r="B187">
        <v>1</v>
      </c>
      <c r="C187">
        <f>ROW(SmtRes!A30)</f>
        <v>30</v>
      </c>
      <c r="D187">
        <f>ROW(EtalonRes!A31)</f>
        <v>31</v>
      </c>
      <c r="E187" t="s">
        <v>168</v>
      </c>
      <c r="F187" t="s">
        <v>169</v>
      </c>
      <c r="G187" t="s">
        <v>170</v>
      </c>
      <c r="H187" t="s">
        <v>171</v>
      </c>
      <c r="I187">
        <v>2.5</v>
      </c>
      <c r="J187">
        <v>0</v>
      </c>
      <c r="K187">
        <v>2.5</v>
      </c>
      <c r="O187">
        <f t="shared" ref="O187:O197" si="106">ROUND(CP187,2)</f>
        <v>1331.21</v>
      </c>
      <c r="P187">
        <f t="shared" ref="P187:P197" si="107">ROUND((ROUND((AC187*AW187*I187),2)*BC187),2)</f>
        <v>15.93</v>
      </c>
      <c r="Q187">
        <f t="shared" ref="Q187:Q197" si="108">(ROUND((ROUND(((ET187)*AV187*I187),2)*BB187),2)+ROUND((ROUND(((AE187-(EU187))*AV187*I187),2)*BS187),2))</f>
        <v>623.25</v>
      </c>
      <c r="R187">
        <f t="shared" ref="R187:R197" si="109">ROUND((ROUND((AE187*AV187*I187),2)*BS187),2)</f>
        <v>280.56</v>
      </c>
      <c r="S187">
        <f t="shared" ref="S187:S197" si="110">ROUND((ROUND((AF187*AV187*I187),2)*BA187),2)</f>
        <v>692.03</v>
      </c>
      <c r="T187">
        <f t="shared" ref="T187:T197" si="111">ROUND(CU187*I187,2)</f>
        <v>0</v>
      </c>
      <c r="U187">
        <f t="shared" ref="U187:U197" si="112">CV187*I187</f>
        <v>1.9500000000000002</v>
      </c>
      <c r="V187">
        <f t="shared" ref="V187:V197" si="113">CW187*I187</f>
        <v>0</v>
      </c>
      <c r="W187">
        <f t="shared" ref="W187:W197" si="114">ROUND(CX187*I187,2)</f>
        <v>0</v>
      </c>
      <c r="X187">
        <f t="shared" ref="X187:X197" si="115">ROUND(CY187,2)</f>
        <v>602.07000000000005</v>
      </c>
      <c r="Y187">
        <f t="shared" ref="Y187:Y197" si="116">ROUND(CZ187,2)</f>
        <v>283.73</v>
      </c>
      <c r="AA187">
        <v>62391578</v>
      </c>
      <c r="AB187">
        <f t="shared" ref="AB187:AB197" si="117">ROUND((AC187+AD187+AF187),6)</f>
        <v>26.23</v>
      </c>
      <c r="AC187">
        <f t="shared" ref="AC187:AC197" si="118">ROUND((ES187),6)</f>
        <v>1.06</v>
      </c>
      <c r="AD187">
        <f t="shared" ref="AD187:AD197" si="119">ROUND((((ET187)-(EU187))+AE187),6)</f>
        <v>17.05</v>
      </c>
      <c r="AE187">
        <f t="shared" ref="AE187:AE197" si="120">ROUND((EU187),6)</f>
        <v>3.29</v>
      </c>
      <c r="AF187">
        <f t="shared" ref="AF187:AF197" si="121">ROUND((EV187),6)</f>
        <v>8.1199999999999992</v>
      </c>
      <c r="AG187">
        <f t="shared" ref="AG187:AG197" si="122">ROUND((AP187),6)</f>
        <v>0</v>
      </c>
      <c r="AH187">
        <f t="shared" ref="AH187:AH197" si="123">(EW187)</f>
        <v>0.78</v>
      </c>
      <c r="AI187">
        <f t="shared" ref="AI187:AI197" si="124">(EX187)</f>
        <v>0</v>
      </c>
      <c r="AJ187">
        <f t="shared" ref="AJ187:AJ197" si="125">(AS187)</f>
        <v>0</v>
      </c>
      <c r="AK187">
        <v>26.23</v>
      </c>
      <c r="AL187">
        <v>1.06</v>
      </c>
      <c r="AM187">
        <v>17.05</v>
      </c>
      <c r="AN187">
        <v>3.29</v>
      </c>
      <c r="AO187">
        <v>8.1199999999999992</v>
      </c>
      <c r="AP187">
        <v>0</v>
      </c>
      <c r="AQ187">
        <v>0.78</v>
      </c>
      <c r="AR187">
        <v>0</v>
      </c>
      <c r="AS187">
        <v>0</v>
      </c>
      <c r="AT187">
        <v>87</v>
      </c>
      <c r="AU187">
        <v>41</v>
      </c>
      <c r="AV187">
        <v>1</v>
      </c>
      <c r="AW187">
        <v>1</v>
      </c>
      <c r="AZ187">
        <v>1</v>
      </c>
      <c r="BA187">
        <v>34.090000000000003</v>
      </c>
      <c r="BB187">
        <v>14.62</v>
      </c>
      <c r="BC187">
        <v>6.01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172</v>
      </c>
      <c r="BM187">
        <v>64</v>
      </c>
      <c r="BN187">
        <v>37827199</v>
      </c>
      <c r="BO187" t="s">
        <v>169</v>
      </c>
      <c r="BP187">
        <v>1</v>
      </c>
      <c r="BQ187">
        <v>30</v>
      </c>
      <c r="BR187">
        <v>0</v>
      </c>
      <c r="BS187">
        <v>34.090000000000003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87</v>
      </c>
      <c r="CA187">
        <v>41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ref="CP187:CP197" si="126">(P187+Q187+S187)</f>
        <v>1331.21</v>
      </c>
      <c r="CQ187">
        <f t="shared" ref="CQ187:CQ197" si="127">ROUND((ROUND((AC187*AW187*1),2)*BC187),2)</f>
        <v>6.37</v>
      </c>
      <c r="CR187">
        <f t="shared" ref="CR187:CR197" si="128">(ROUND((ROUND(((ET187)*AV187*1),2)*BB187),2)+ROUND((ROUND(((AE187-(EU187))*AV187*1),2)*BS187),2))</f>
        <v>249.27</v>
      </c>
      <c r="CS187">
        <f t="shared" ref="CS187:CS197" si="129">ROUND((ROUND((AE187*AV187*1),2)*BS187),2)</f>
        <v>112.16</v>
      </c>
      <c r="CT187">
        <f t="shared" ref="CT187:CT197" si="130">ROUND((ROUND((AF187*AV187*1),2)*BA187),2)</f>
        <v>276.81</v>
      </c>
      <c r="CU187">
        <f t="shared" ref="CU187:CU197" si="131">AG187</f>
        <v>0</v>
      </c>
      <c r="CV187">
        <f t="shared" ref="CV187:CV197" si="132">(AH187*AV187)</f>
        <v>0.78</v>
      </c>
      <c r="CW187">
        <f t="shared" ref="CW187:CW197" si="133">AI187</f>
        <v>0</v>
      </c>
      <c r="CX187">
        <f t="shared" ref="CX187:CX197" si="134">AJ187</f>
        <v>0</v>
      </c>
      <c r="CY187">
        <f t="shared" ref="CY187:CY197" si="135">S187*(BZ187/100)</f>
        <v>602.06610000000001</v>
      </c>
      <c r="CZ187">
        <f t="shared" ref="CZ187:CZ197" si="136">S187*(CA187/100)</f>
        <v>283.73229999999995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105</v>
      </c>
      <c r="DO187">
        <v>77</v>
      </c>
      <c r="DP187">
        <v>1</v>
      </c>
      <c r="DQ187">
        <v>1</v>
      </c>
      <c r="DU187">
        <v>1013</v>
      </c>
      <c r="DV187" t="s">
        <v>171</v>
      </c>
      <c r="DW187" t="s">
        <v>171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61974568</v>
      </c>
      <c r="EF187">
        <v>30</v>
      </c>
      <c r="EG187" t="s">
        <v>139</v>
      </c>
      <c r="EH187">
        <v>0</v>
      </c>
      <c r="EI187" t="s">
        <v>3</v>
      </c>
      <c r="EJ187">
        <v>1</v>
      </c>
      <c r="EK187">
        <v>64</v>
      </c>
      <c r="EL187" t="s">
        <v>173</v>
      </c>
      <c r="EM187" t="s">
        <v>174</v>
      </c>
      <c r="EO187" t="s">
        <v>3</v>
      </c>
      <c r="EQ187">
        <v>131072</v>
      </c>
      <c r="ER187">
        <v>26.23</v>
      </c>
      <c r="ES187">
        <v>1.06</v>
      </c>
      <c r="ET187">
        <v>17.05</v>
      </c>
      <c r="EU187">
        <v>3.29</v>
      </c>
      <c r="EV187">
        <v>8.1199999999999992</v>
      </c>
      <c r="EW187">
        <v>0.78</v>
      </c>
      <c r="EX187">
        <v>0</v>
      </c>
      <c r="EY187">
        <v>0</v>
      </c>
      <c r="FQ187">
        <v>0</v>
      </c>
      <c r="FR187">
        <f t="shared" ref="FR187:FR197" si="137">ROUND(IF(BI187=3,GM187,0),2)</f>
        <v>0</v>
      </c>
      <c r="FS187">
        <v>0</v>
      </c>
      <c r="FX187">
        <v>105</v>
      </c>
      <c r="FY187">
        <v>77</v>
      </c>
      <c r="GA187" t="s">
        <v>3</v>
      </c>
      <c r="GD187">
        <v>0</v>
      </c>
      <c r="GF187">
        <v>1652382405</v>
      </c>
      <c r="GG187">
        <v>2</v>
      </c>
      <c r="GH187">
        <v>1</v>
      </c>
      <c r="GI187">
        <v>2</v>
      </c>
      <c r="GJ187">
        <v>0</v>
      </c>
      <c r="GK187">
        <f>ROUND(R187*(R12)/100,2)</f>
        <v>448.9</v>
      </c>
      <c r="GL187">
        <f t="shared" ref="GL187:GL197" si="138">ROUND(IF(AND(BH187=3,BI187=3,FS187&lt;&gt;0),P187,0),2)</f>
        <v>0</v>
      </c>
      <c r="GM187">
        <f t="shared" ref="GM187:GM197" si="139">ROUND(O187+X187+Y187+GK187,2)+GX187</f>
        <v>2665.91</v>
      </c>
      <c r="GN187">
        <f t="shared" ref="GN187:GN197" si="140">IF(OR(BI187=0,BI187=1),GM187,0)</f>
        <v>2665.91</v>
      </c>
      <c r="GO187">
        <f t="shared" ref="GO187:GO197" si="141">IF(BI187=2,GM187,0)</f>
        <v>0</v>
      </c>
      <c r="GP187">
        <f t="shared" ref="GP187:GP197" si="142">IF(BI187=4,GM187+GX187,0)</f>
        <v>0</v>
      </c>
      <c r="GR187">
        <v>0</v>
      </c>
      <c r="GS187">
        <v>0</v>
      </c>
      <c r="GT187">
        <v>0</v>
      </c>
      <c r="GU187" t="s">
        <v>3</v>
      </c>
      <c r="GV187">
        <f t="shared" ref="GV187:GV197" si="143">ROUND((GT187),6)</f>
        <v>0</v>
      </c>
      <c r="GW187">
        <v>1</v>
      </c>
      <c r="GX187">
        <f t="shared" ref="GX187:GX197" si="144">ROUND(HC187*I187,2)</f>
        <v>0</v>
      </c>
      <c r="HA187">
        <v>0</v>
      </c>
      <c r="HB187">
        <v>0</v>
      </c>
      <c r="HC187">
        <f t="shared" ref="HC187:HC197" si="145">GV187*GW187</f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18</v>
      </c>
      <c r="B188">
        <v>1</v>
      </c>
      <c r="C188">
        <v>30</v>
      </c>
      <c r="E188" t="s">
        <v>175</v>
      </c>
      <c r="F188" t="s">
        <v>176</v>
      </c>
      <c r="G188" t="s">
        <v>177</v>
      </c>
      <c r="H188" t="s">
        <v>178</v>
      </c>
      <c r="I188">
        <f>I187*J188</f>
        <v>2.75</v>
      </c>
      <c r="J188">
        <v>1.1000000000000001</v>
      </c>
      <c r="K188">
        <v>1.1000000000000001</v>
      </c>
      <c r="O188">
        <f t="shared" si="106"/>
        <v>2220.2600000000002</v>
      </c>
      <c r="P188">
        <f t="shared" si="107"/>
        <v>2220.2600000000002</v>
      </c>
      <c r="Q188">
        <f t="shared" si="108"/>
        <v>0</v>
      </c>
      <c r="R188">
        <f t="shared" si="109"/>
        <v>0</v>
      </c>
      <c r="S188">
        <f t="shared" si="110"/>
        <v>0</v>
      </c>
      <c r="T188">
        <f t="shared" si="111"/>
        <v>0</v>
      </c>
      <c r="U188">
        <f t="shared" si="112"/>
        <v>0</v>
      </c>
      <c r="V188">
        <f t="shared" si="113"/>
        <v>0</v>
      </c>
      <c r="W188">
        <f t="shared" si="114"/>
        <v>0</v>
      </c>
      <c r="X188">
        <f t="shared" si="115"/>
        <v>0</v>
      </c>
      <c r="Y188">
        <f t="shared" si="116"/>
        <v>0</v>
      </c>
      <c r="AA188">
        <v>62391578</v>
      </c>
      <c r="AB188">
        <f t="shared" si="117"/>
        <v>104.99</v>
      </c>
      <c r="AC188">
        <f t="shared" si="118"/>
        <v>104.99</v>
      </c>
      <c r="AD188">
        <f t="shared" si="119"/>
        <v>0</v>
      </c>
      <c r="AE188">
        <f t="shared" si="120"/>
        <v>0</v>
      </c>
      <c r="AF188">
        <f t="shared" si="121"/>
        <v>0</v>
      </c>
      <c r="AG188">
        <f t="shared" si="122"/>
        <v>0</v>
      </c>
      <c r="AH188">
        <f t="shared" si="123"/>
        <v>0</v>
      </c>
      <c r="AI188">
        <f t="shared" si="124"/>
        <v>0</v>
      </c>
      <c r="AJ188">
        <f t="shared" si="125"/>
        <v>0</v>
      </c>
      <c r="AK188">
        <v>104.99</v>
      </c>
      <c r="AL188">
        <v>104.99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7.69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179</v>
      </c>
      <c r="BM188">
        <v>64</v>
      </c>
      <c r="BN188">
        <v>37827199</v>
      </c>
      <c r="BO188" t="s">
        <v>176</v>
      </c>
      <c r="BP188">
        <v>1</v>
      </c>
      <c r="BQ188">
        <v>30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26"/>
        <v>2220.2600000000002</v>
      </c>
      <c r="CQ188">
        <f t="shared" si="127"/>
        <v>807.37</v>
      </c>
      <c r="CR188">
        <f t="shared" si="128"/>
        <v>0</v>
      </c>
      <c r="CS188">
        <f t="shared" si="129"/>
        <v>0</v>
      </c>
      <c r="CT188">
        <f t="shared" si="130"/>
        <v>0</v>
      </c>
      <c r="CU188">
        <f t="shared" si="131"/>
        <v>0</v>
      </c>
      <c r="CV188">
        <f t="shared" si="132"/>
        <v>0</v>
      </c>
      <c r="CW188">
        <f t="shared" si="133"/>
        <v>0</v>
      </c>
      <c r="CX188">
        <f t="shared" si="134"/>
        <v>0</v>
      </c>
      <c r="CY188">
        <f t="shared" si="135"/>
        <v>0</v>
      </c>
      <c r="CZ188">
        <f t="shared" si="136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105</v>
      </c>
      <c r="DO188">
        <v>77</v>
      </c>
      <c r="DP188">
        <v>1</v>
      </c>
      <c r="DQ188">
        <v>1</v>
      </c>
      <c r="DU188">
        <v>1007</v>
      </c>
      <c r="DV188" t="s">
        <v>178</v>
      </c>
      <c r="DW188" t="s">
        <v>178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61974568</v>
      </c>
      <c r="EF188">
        <v>30</v>
      </c>
      <c r="EG188" t="s">
        <v>139</v>
      </c>
      <c r="EH188">
        <v>0</v>
      </c>
      <c r="EI188" t="s">
        <v>3</v>
      </c>
      <c r="EJ188">
        <v>1</v>
      </c>
      <c r="EK188">
        <v>64</v>
      </c>
      <c r="EL188" t="s">
        <v>173</v>
      </c>
      <c r="EM188" t="s">
        <v>174</v>
      </c>
      <c r="EO188" t="s">
        <v>3</v>
      </c>
      <c r="EQ188">
        <v>0</v>
      </c>
      <c r="ER188">
        <v>104.99</v>
      </c>
      <c r="ES188">
        <v>104.99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f t="shared" si="137"/>
        <v>0</v>
      </c>
      <c r="FS188">
        <v>0</v>
      </c>
      <c r="FX188">
        <v>105</v>
      </c>
      <c r="FY188">
        <v>77</v>
      </c>
      <c r="GA188" t="s">
        <v>3</v>
      </c>
      <c r="GD188">
        <v>0</v>
      </c>
      <c r="GF188">
        <v>1704921456</v>
      </c>
      <c r="GG188">
        <v>2</v>
      </c>
      <c r="GH188">
        <v>1</v>
      </c>
      <c r="GI188">
        <v>2</v>
      </c>
      <c r="GJ188">
        <v>0</v>
      </c>
      <c r="GK188">
        <f>ROUND(R188*(R12)/100,2)</f>
        <v>0</v>
      </c>
      <c r="GL188">
        <f t="shared" si="138"/>
        <v>0</v>
      </c>
      <c r="GM188">
        <f t="shared" si="139"/>
        <v>2220.2600000000002</v>
      </c>
      <c r="GN188">
        <f t="shared" si="140"/>
        <v>2220.2600000000002</v>
      </c>
      <c r="GO188">
        <f t="shared" si="141"/>
        <v>0</v>
      </c>
      <c r="GP188">
        <f t="shared" si="142"/>
        <v>0</v>
      </c>
      <c r="GR188">
        <v>0</v>
      </c>
      <c r="GS188">
        <v>0</v>
      </c>
      <c r="GT188">
        <v>0</v>
      </c>
      <c r="GU188" t="s">
        <v>3</v>
      </c>
      <c r="GV188">
        <f t="shared" si="143"/>
        <v>0</v>
      </c>
      <c r="GW188">
        <v>1</v>
      </c>
      <c r="GX188">
        <f t="shared" si="144"/>
        <v>0</v>
      </c>
      <c r="HA188">
        <v>0</v>
      </c>
      <c r="HB188">
        <v>0</v>
      </c>
      <c r="HC188">
        <f t="shared" si="145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17</v>
      </c>
      <c r="B189">
        <v>1</v>
      </c>
      <c r="C189">
        <f>ROW(SmtRes!A37)</f>
        <v>37</v>
      </c>
      <c r="D189">
        <f>ROW(EtalonRes!A38)</f>
        <v>38</v>
      </c>
      <c r="E189" t="s">
        <v>180</v>
      </c>
      <c r="F189" t="s">
        <v>181</v>
      </c>
      <c r="G189" t="s">
        <v>182</v>
      </c>
      <c r="H189" t="s">
        <v>171</v>
      </c>
      <c r="I189">
        <v>2.5</v>
      </c>
      <c r="J189">
        <v>0</v>
      </c>
      <c r="K189">
        <v>2.5</v>
      </c>
      <c r="O189">
        <f t="shared" si="106"/>
        <v>1427.02</v>
      </c>
      <c r="P189">
        <f t="shared" si="107"/>
        <v>15.93</v>
      </c>
      <c r="Q189">
        <f t="shared" si="108"/>
        <v>656.68</v>
      </c>
      <c r="R189">
        <f t="shared" si="109"/>
        <v>301.7</v>
      </c>
      <c r="S189">
        <f t="shared" si="110"/>
        <v>754.41</v>
      </c>
      <c r="T189">
        <f t="shared" si="111"/>
        <v>0</v>
      </c>
      <c r="U189">
        <f t="shared" si="112"/>
        <v>2.125</v>
      </c>
      <c r="V189">
        <f t="shared" si="113"/>
        <v>0</v>
      </c>
      <c r="W189">
        <f t="shared" si="114"/>
        <v>0</v>
      </c>
      <c r="X189">
        <f t="shared" si="115"/>
        <v>656.34</v>
      </c>
      <c r="Y189">
        <f t="shared" si="116"/>
        <v>309.31</v>
      </c>
      <c r="AA189">
        <v>62391578</v>
      </c>
      <c r="AB189">
        <f t="shared" si="117"/>
        <v>27.68</v>
      </c>
      <c r="AC189">
        <f t="shared" si="118"/>
        <v>1.06</v>
      </c>
      <c r="AD189">
        <f t="shared" si="119"/>
        <v>17.77</v>
      </c>
      <c r="AE189">
        <f t="shared" si="120"/>
        <v>3.54</v>
      </c>
      <c r="AF189">
        <f t="shared" si="121"/>
        <v>8.85</v>
      </c>
      <c r="AG189">
        <f t="shared" si="122"/>
        <v>0</v>
      </c>
      <c r="AH189">
        <f t="shared" si="123"/>
        <v>0.85</v>
      </c>
      <c r="AI189">
        <f t="shared" si="124"/>
        <v>0</v>
      </c>
      <c r="AJ189">
        <f t="shared" si="125"/>
        <v>0</v>
      </c>
      <c r="AK189">
        <v>27.68</v>
      </c>
      <c r="AL189">
        <v>1.06</v>
      </c>
      <c r="AM189">
        <v>17.77</v>
      </c>
      <c r="AN189">
        <v>3.54</v>
      </c>
      <c r="AO189">
        <v>8.85</v>
      </c>
      <c r="AP189">
        <v>0</v>
      </c>
      <c r="AQ189">
        <v>0.85</v>
      </c>
      <c r="AR189">
        <v>0</v>
      </c>
      <c r="AS189">
        <v>0</v>
      </c>
      <c r="AT189">
        <v>87</v>
      </c>
      <c r="AU189">
        <v>41</v>
      </c>
      <c r="AV189">
        <v>1</v>
      </c>
      <c r="AW189">
        <v>1</v>
      </c>
      <c r="AZ189">
        <v>1</v>
      </c>
      <c r="BA189">
        <v>34.090000000000003</v>
      </c>
      <c r="BB189">
        <v>14.78</v>
      </c>
      <c r="BC189">
        <v>6.01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183</v>
      </c>
      <c r="BM189">
        <v>64</v>
      </c>
      <c r="BN189">
        <v>37827199</v>
      </c>
      <c r="BO189" t="s">
        <v>181</v>
      </c>
      <c r="BP189">
        <v>1</v>
      </c>
      <c r="BQ189">
        <v>30</v>
      </c>
      <c r="BR189">
        <v>0</v>
      </c>
      <c r="BS189">
        <v>34.090000000000003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87</v>
      </c>
      <c r="CA189">
        <v>41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26"/>
        <v>1427.02</v>
      </c>
      <c r="CQ189">
        <f t="shared" si="127"/>
        <v>6.37</v>
      </c>
      <c r="CR189">
        <f t="shared" si="128"/>
        <v>262.64</v>
      </c>
      <c r="CS189">
        <f t="shared" si="129"/>
        <v>120.68</v>
      </c>
      <c r="CT189">
        <f t="shared" si="130"/>
        <v>301.7</v>
      </c>
      <c r="CU189">
        <f t="shared" si="131"/>
        <v>0</v>
      </c>
      <c r="CV189">
        <f t="shared" si="132"/>
        <v>0.85</v>
      </c>
      <c r="CW189">
        <f t="shared" si="133"/>
        <v>0</v>
      </c>
      <c r="CX189">
        <f t="shared" si="134"/>
        <v>0</v>
      </c>
      <c r="CY189">
        <f t="shared" si="135"/>
        <v>656.33669999999995</v>
      </c>
      <c r="CZ189">
        <f t="shared" si="136"/>
        <v>309.30809999999997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105</v>
      </c>
      <c r="DO189">
        <v>77</v>
      </c>
      <c r="DP189">
        <v>1</v>
      </c>
      <c r="DQ189">
        <v>1</v>
      </c>
      <c r="DU189">
        <v>1013</v>
      </c>
      <c r="DV189" t="s">
        <v>171</v>
      </c>
      <c r="DW189" t="s">
        <v>171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61974568</v>
      </c>
      <c r="EF189">
        <v>30</v>
      </c>
      <c r="EG189" t="s">
        <v>139</v>
      </c>
      <c r="EH189">
        <v>0</v>
      </c>
      <c r="EI189" t="s">
        <v>3</v>
      </c>
      <c r="EJ189">
        <v>1</v>
      </c>
      <c r="EK189">
        <v>64</v>
      </c>
      <c r="EL189" t="s">
        <v>173</v>
      </c>
      <c r="EM189" t="s">
        <v>174</v>
      </c>
      <c r="EO189" t="s">
        <v>3</v>
      </c>
      <c r="EQ189">
        <v>131072</v>
      </c>
      <c r="ER189">
        <v>27.68</v>
      </c>
      <c r="ES189">
        <v>1.06</v>
      </c>
      <c r="ET189">
        <v>17.77</v>
      </c>
      <c r="EU189">
        <v>3.54</v>
      </c>
      <c r="EV189">
        <v>8.85</v>
      </c>
      <c r="EW189">
        <v>0.85</v>
      </c>
      <c r="EX189">
        <v>0</v>
      </c>
      <c r="EY189">
        <v>0</v>
      </c>
      <c r="FQ189">
        <v>0</v>
      </c>
      <c r="FR189">
        <f t="shared" si="137"/>
        <v>0</v>
      </c>
      <c r="FS189">
        <v>0</v>
      </c>
      <c r="FX189">
        <v>105</v>
      </c>
      <c r="FY189">
        <v>77</v>
      </c>
      <c r="GA189" t="s">
        <v>3</v>
      </c>
      <c r="GD189">
        <v>0</v>
      </c>
      <c r="GF189">
        <v>736035704</v>
      </c>
      <c r="GG189">
        <v>2</v>
      </c>
      <c r="GH189">
        <v>1</v>
      </c>
      <c r="GI189">
        <v>2</v>
      </c>
      <c r="GJ189">
        <v>0</v>
      </c>
      <c r="GK189">
        <f>ROUND(R189*(R12)/100,2)</f>
        <v>482.72</v>
      </c>
      <c r="GL189">
        <f t="shared" si="138"/>
        <v>0</v>
      </c>
      <c r="GM189">
        <f t="shared" si="139"/>
        <v>2875.39</v>
      </c>
      <c r="GN189">
        <f t="shared" si="140"/>
        <v>2875.39</v>
      </c>
      <c r="GO189">
        <f t="shared" si="141"/>
        <v>0</v>
      </c>
      <c r="GP189">
        <f t="shared" si="142"/>
        <v>0</v>
      </c>
      <c r="GR189">
        <v>0</v>
      </c>
      <c r="GS189">
        <v>0</v>
      </c>
      <c r="GT189">
        <v>0</v>
      </c>
      <c r="GU189" t="s">
        <v>3</v>
      </c>
      <c r="GV189">
        <f t="shared" si="143"/>
        <v>0</v>
      </c>
      <c r="GW189">
        <v>1</v>
      </c>
      <c r="GX189">
        <f t="shared" si="144"/>
        <v>0</v>
      </c>
      <c r="HA189">
        <v>0</v>
      </c>
      <c r="HB189">
        <v>0</v>
      </c>
      <c r="HC189">
        <f t="shared" si="145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18</v>
      </c>
      <c r="B190">
        <v>1</v>
      </c>
      <c r="C190">
        <v>36</v>
      </c>
      <c r="E190" t="s">
        <v>184</v>
      </c>
      <c r="F190" t="s">
        <v>185</v>
      </c>
      <c r="G190" t="s">
        <v>186</v>
      </c>
      <c r="H190" t="s">
        <v>178</v>
      </c>
      <c r="I190">
        <f>I189*J190</f>
        <v>1.4375</v>
      </c>
      <c r="J190">
        <v>0.57499999999999996</v>
      </c>
      <c r="K190">
        <v>0.57499999999999996</v>
      </c>
      <c r="O190">
        <f t="shared" si="106"/>
        <v>5155.8</v>
      </c>
      <c r="P190">
        <f t="shared" si="107"/>
        <v>5155.8</v>
      </c>
      <c r="Q190">
        <f t="shared" si="108"/>
        <v>0</v>
      </c>
      <c r="R190">
        <f t="shared" si="109"/>
        <v>0</v>
      </c>
      <c r="S190">
        <f t="shared" si="110"/>
        <v>0</v>
      </c>
      <c r="T190">
        <f t="shared" si="111"/>
        <v>0</v>
      </c>
      <c r="U190">
        <f t="shared" si="112"/>
        <v>0</v>
      </c>
      <c r="V190">
        <f t="shared" si="113"/>
        <v>0</v>
      </c>
      <c r="W190">
        <f t="shared" si="114"/>
        <v>0</v>
      </c>
      <c r="X190">
        <f t="shared" si="115"/>
        <v>0</v>
      </c>
      <c r="Y190">
        <f t="shared" si="116"/>
        <v>0</v>
      </c>
      <c r="AA190">
        <v>62391578</v>
      </c>
      <c r="AB190">
        <f t="shared" si="117"/>
        <v>230.95</v>
      </c>
      <c r="AC190">
        <f t="shared" si="118"/>
        <v>230.95</v>
      </c>
      <c r="AD190">
        <f t="shared" si="119"/>
        <v>0</v>
      </c>
      <c r="AE190">
        <f t="shared" si="120"/>
        <v>0</v>
      </c>
      <c r="AF190">
        <f t="shared" si="121"/>
        <v>0</v>
      </c>
      <c r="AG190">
        <f t="shared" si="122"/>
        <v>0</v>
      </c>
      <c r="AH190">
        <f t="shared" si="123"/>
        <v>0</v>
      </c>
      <c r="AI190">
        <f t="shared" si="124"/>
        <v>0</v>
      </c>
      <c r="AJ190">
        <f t="shared" si="125"/>
        <v>0</v>
      </c>
      <c r="AK190">
        <v>230.95</v>
      </c>
      <c r="AL190">
        <v>230.95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15.53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187</v>
      </c>
      <c r="BM190">
        <v>64</v>
      </c>
      <c r="BN190">
        <v>37827199</v>
      </c>
      <c r="BO190" t="s">
        <v>185</v>
      </c>
      <c r="BP190">
        <v>1</v>
      </c>
      <c r="BQ190">
        <v>30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26"/>
        <v>5155.8</v>
      </c>
      <c r="CQ190">
        <f t="shared" si="127"/>
        <v>3586.65</v>
      </c>
      <c r="CR190">
        <f t="shared" si="128"/>
        <v>0</v>
      </c>
      <c r="CS190">
        <f t="shared" si="129"/>
        <v>0</v>
      </c>
      <c r="CT190">
        <f t="shared" si="130"/>
        <v>0</v>
      </c>
      <c r="CU190">
        <f t="shared" si="131"/>
        <v>0</v>
      </c>
      <c r="CV190">
        <f t="shared" si="132"/>
        <v>0</v>
      </c>
      <c r="CW190">
        <f t="shared" si="133"/>
        <v>0</v>
      </c>
      <c r="CX190">
        <f t="shared" si="134"/>
        <v>0</v>
      </c>
      <c r="CY190">
        <f t="shared" si="135"/>
        <v>0</v>
      </c>
      <c r="CZ190">
        <f t="shared" si="136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105</v>
      </c>
      <c r="DO190">
        <v>77</v>
      </c>
      <c r="DP190">
        <v>1</v>
      </c>
      <c r="DQ190">
        <v>1</v>
      </c>
      <c r="DU190">
        <v>1007</v>
      </c>
      <c r="DV190" t="s">
        <v>178</v>
      </c>
      <c r="DW190" t="s">
        <v>178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61974568</v>
      </c>
      <c r="EF190">
        <v>30</v>
      </c>
      <c r="EG190" t="s">
        <v>139</v>
      </c>
      <c r="EH190">
        <v>0</v>
      </c>
      <c r="EI190" t="s">
        <v>3</v>
      </c>
      <c r="EJ190">
        <v>1</v>
      </c>
      <c r="EK190">
        <v>64</v>
      </c>
      <c r="EL190" t="s">
        <v>173</v>
      </c>
      <c r="EM190" t="s">
        <v>174</v>
      </c>
      <c r="EO190" t="s">
        <v>3</v>
      </c>
      <c r="EQ190">
        <v>0</v>
      </c>
      <c r="ER190">
        <v>230.95</v>
      </c>
      <c r="ES190">
        <v>230.95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f t="shared" si="137"/>
        <v>0</v>
      </c>
      <c r="FS190">
        <v>0</v>
      </c>
      <c r="FX190">
        <v>105</v>
      </c>
      <c r="FY190">
        <v>77</v>
      </c>
      <c r="GA190" t="s">
        <v>3</v>
      </c>
      <c r="GD190">
        <v>0</v>
      </c>
      <c r="GF190">
        <v>560154132</v>
      </c>
      <c r="GG190">
        <v>2</v>
      </c>
      <c r="GH190">
        <v>1</v>
      </c>
      <c r="GI190">
        <v>2</v>
      </c>
      <c r="GJ190">
        <v>0</v>
      </c>
      <c r="GK190">
        <f>ROUND(R190*(R12)/100,2)</f>
        <v>0</v>
      </c>
      <c r="GL190">
        <f t="shared" si="138"/>
        <v>0</v>
      </c>
      <c r="GM190">
        <f t="shared" si="139"/>
        <v>5155.8</v>
      </c>
      <c r="GN190">
        <f t="shared" si="140"/>
        <v>5155.8</v>
      </c>
      <c r="GO190">
        <f t="shared" si="141"/>
        <v>0</v>
      </c>
      <c r="GP190">
        <f t="shared" si="142"/>
        <v>0</v>
      </c>
      <c r="GR190">
        <v>0</v>
      </c>
      <c r="GS190">
        <v>0</v>
      </c>
      <c r="GT190">
        <v>0</v>
      </c>
      <c r="GU190" t="s">
        <v>3</v>
      </c>
      <c r="GV190">
        <f t="shared" si="143"/>
        <v>0</v>
      </c>
      <c r="GW190">
        <v>1</v>
      </c>
      <c r="GX190">
        <f t="shared" si="144"/>
        <v>0</v>
      </c>
      <c r="HA190">
        <v>0</v>
      </c>
      <c r="HB190">
        <v>0</v>
      </c>
      <c r="HC190">
        <f t="shared" si="145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18</v>
      </c>
      <c r="B191">
        <v>1</v>
      </c>
      <c r="C191">
        <v>37</v>
      </c>
      <c r="E191" t="s">
        <v>188</v>
      </c>
      <c r="F191" t="s">
        <v>189</v>
      </c>
      <c r="G191" t="s">
        <v>190</v>
      </c>
      <c r="H191" t="s">
        <v>178</v>
      </c>
      <c r="I191">
        <f>I189*J191</f>
        <v>1.4375</v>
      </c>
      <c r="J191">
        <v>0.57499999999999996</v>
      </c>
      <c r="K191">
        <v>0.57499999999999996</v>
      </c>
      <c r="O191">
        <f t="shared" si="106"/>
        <v>4789.5200000000004</v>
      </c>
      <c r="P191">
        <f t="shared" si="107"/>
        <v>4789.5200000000004</v>
      </c>
      <c r="Q191">
        <f t="shared" si="108"/>
        <v>0</v>
      </c>
      <c r="R191">
        <f t="shared" si="109"/>
        <v>0</v>
      </c>
      <c r="S191">
        <f t="shared" si="110"/>
        <v>0</v>
      </c>
      <c r="T191">
        <f t="shared" si="111"/>
        <v>0</v>
      </c>
      <c r="U191">
        <f t="shared" si="112"/>
        <v>0</v>
      </c>
      <c r="V191">
        <f t="shared" si="113"/>
        <v>0</v>
      </c>
      <c r="W191">
        <f t="shared" si="114"/>
        <v>0</v>
      </c>
      <c r="X191">
        <f t="shared" si="115"/>
        <v>0</v>
      </c>
      <c r="Y191">
        <f t="shared" si="116"/>
        <v>0</v>
      </c>
      <c r="AA191">
        <v>62391578</v>
      </c>
      <c r="AB191">
        <f t="shared" si="117"/>
        <v>214.13</v>
      </c>
      <c r="AC191">
        <f t="shared" si="118"/>
        <v>214.13</v>
      </c>
      <c r="AD191">
        <f t="shared" si="119"/>
        <v>0</v>
      </c>
      <c r="AE191">
        <f t="shared" si="120"/>
        <v>0</v>
      </c>
      <c r="AF191">
        <f t="shared" si="121"/>
        <v>0</v>
      </c>
      <c r="AG191">
        <f t="shared" si="122"/>
        <v>0</v>
      </c>
      <c r="AH191">
        <f t="shared" si="123"/>
        <v>0</v>
      </c>
      <c r="AI191">
        <f t="shared" si="124"/>
        <v>0</v>
      </c>
      <c r="AJ191">
        <f t="shared" si="125"/>
        <v>0</v>
      </c>
      <c r="AK191">
        <v>214.13</v>
      </c>
      <c r="AL191">
        <v>214.13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15.56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191</v>
      </c>
      <c r="BM191">
        <v>64</v>
      </c>
      <c r="BN191">
        <v>37827199</v>
      </c>
      <c r="BO191" t="s">
        <v>189</v>
      </c>
      <c r="BP191">
        <v>1</v>
      </c>
      <c r="BQ191">
        <v>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26"/>
        <v>4789.5200000000004</v>
      </c>
      <c r="CQ191">
        <f t="shared" si="127"/>
        <v>3331.86</v>
      </c>
      <c r="CR191">
        <f t="shared" si="128"/>
        <v>0</v>
      </c>
      <c r="CS191">
        <f t="shared" si="129"/>
        <v>0</v>
      </c>
      <c r="CT191">
        <f t="shared" si="130"/>
        <v>0</v>
      </c>
      <c r="CU191">
        <f t="shared" si="131"/>
        <v>0</v>
      </c>
      <c r="CV191">
        <f t="shared" si="132"/>
        <v>0</v>
      </c>
      <c r="CW191">
        <f t="shared" si="133"/>
        <v>0</v>
      </c>
      <c r="CX191">
        <f t="shared" si="134"/>
        <v>0</v>
      </c>
      <c r="CY191">
        <f t="shared" si="135"/>
        <v>0</v>
      </c>
      <c r="CZ191">
        <f t="shared" si="136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105</v>
      </c>
      <c r="DO191">
        <v>77</v>
      </c>
      <c r="DP191">
        <v>1</v>
      </c>
      <c r="DQ191">
        <v>1</v>
      </c>
      <c r="DU191">
        <v>1007</v>
      </c>
      <c r="DV191" t="s">
        <v>178</v>
      </c>
      <c r="DW191" t="s">
        <v>178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61974568</v>
      </c>
      <c r="EF191">
        <v>30</v>
      </c>
      <c r="EG191" t="s">
        <v>139</v>
      </c>
      <c r="EH191">
        <v>0</v>
      </c>
      <c r="EI191" t="s">
        <v>3</v>
      </c>
      <c r="EJ191">
        <v>1</v>
      </c>
      <c r="EK191">
        <v>64</v>
      </c>
      <c r="EL191" t="s">
        <v>173</v>
      </c>
      <c r="EM191" t="s">
        <v>174</v>
      </c>
      <c r="EO191" t="s">
        <v>3</v>
      </c>
      <c r="EQ191">
        <v>0</v>
      </c>
      <c r="ER191">
        <v>214.13</v>
      </c>
      <c r="ES191">
        <v>214.13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37"/>
        <v>0</v>
      </c>
      <c r="FS191">
        <v>0</v>
      </c>
      <c r="FX191">
        <v>105</v>
      </c>
      <c r="FY191">
        <v>77</v>
      </c>
      <c r="GA191" t="s">
        <v>3</v>
      </c>
      <c r="GD191">
        <v>0</v>
      </c>
      <c r="GF191">
        <v>-1311759125</v>
      </c>
      <c r="GG191">
        <v>2</v>
      </c>
      <c r="GH191">
        <v>1</v>
      </c>
      <c r="GI191">
        <v>2</v>
      </c>
      <c r="GJ191">
        <v>0</v>
      </c>
      <c r="GK191">
        <f>ROUND(R191*(R12)/100,2)</f>
        <v>0</v>
      </c>
      <c r="GL191">
        <f t="shared" si="138"/>
        <v>0</v>
      </c>
      <c r="GM191">
        <f t="shared" si="139"/>
        <v>4789.5200000000004</v>
      </c>
      <c r="GN191">
        <f t="shared" si="140"/>
        <v>4789.5200000000004</v>
      </c>
      <c r="GO191">
        <f t="shared" si="141"/>
        <v>0</v>
      </c>
      <c r="GP191">
        <f t="shared" si="142"/>
        <v>0</v>
      </c>
      <c r="GR191">
        <v>0</v>
      </c>
      <c r="GS191">
        <v>0</v>
      </c>
      <c r="GT191">
        <v>0</v>
      </c>
      <c r="GU191" t="s">
        <v>3</v>
      </c>
      <c r="GV191">
        <f t="shared" si="143"/>
        <v>0</v>
      </c>
      <c r="GW191">
        <v>1</v>
      </c>
      <c r="GX191">
        <f t="shared" si="144"/>
        <v>0</v>
      </c>
      <c r="HA191">
        <v>0</v>
      </c>
      <c r="HB191">
        <v>0</v>
      </c>
      <c r="HC191">
        <f t="shared" si="145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C192">
        <f>ROW(SmtRes!A54)</f>
        <v>54</v>
      </c>
      <c r="D192">
        <f>ROW(EtalonRes!A53)</f>
        <v>53</v>
      </c>
      <c r="E192" t="s">
        <v>192</v>
      </c>
      <c r="F192" t="s">
        <v>193</v>
      </c>
      <c r="G192" t="s">
        <v>194</v>
      </c>
      <c r="H192" t="s">
        <v>195</v>
      </c>
      <c r="I192">
        <f>ROUND(10/100,9)</f>
        <v>0.1</v>
      </c>
      <c r="J192">
        <v>0</v>
      </c>
      <c r="K192">
        <f>ROUND(10/100,9)</f>
        <v>0.1</v>
      </c>
      <c r="O192">
        <f t="shared" si="106"/>
        <v>41876.519999999997</v>
      </c>
      <c r="P192">
        <f t="shared" si="107"/>
        <v>7118.83</v>
      </c>
      <c r="Q192">
        <f t="shared" si="108"/>
        <v>1683.57</v>
      </c>
      <c r="R192">
        <f t="shared" si="109"/>
        <v>105.34</v>
      </c>
      <c r="S192">
        <f t="shared" si="110"/>
        <v>33074.120000000003</v>
      </c>
      <c r="T192">
        <f t="shared" si="111"/>
        <v>0</v>
      </c>
      <c r="U192">
        <f t="shared" si="112"/>
        <v>82.5</v>
      </c>
      <c r="V192">
        <f t="shared" si="113"/>
        <v>0</v>
      </c>
      <c r="W192">
        <f t="shared" si="114"/>
        <v>0</v>
      </c>
      <c r="X192">
        <f t="shared" si="115"/>
        <v>31089.67</v>
      </c>
      <c r="Y192">
        <f t="shared" si="116"/>
        <v>21828.92</v>
      </c>
      <c r="AA192">
        <v>62391578</v>
      </c>
      <c r="AB192">
        <f t="shared" si="117"/>
        <v>20640.689999999999</v>
      </c>
      <c r="AC192">
        <f t="shared" si="118"/>
        <v>9404.02</v>
      </c>
      <c r="AD192">
        <f t="shared" si="119"/>
        <v>1534.67</v>
      </c>
      <c r="AE192">
        <f t="shared" si="120"/>
        <v>30.93</v>
      </c>
      <c r="AF192">
        <f t="shared" si="121"/>
        <v>9702</v>
      </c>
      <c r="AG192">
        <f t="shared" si="122"/>
        <v>0</v>
      </c>
      <c r="AH192">
        <f t="shared" si="123"/>
        <v>825</v>
      </c>
      <c r="AI192">
        <f t="shared" si="124"/>
        <v>0</v>
      </c>
      <c r="AJ192">
        <f t="shared" si="125"/>
        <v>0</v>
      </c>
      <c r="AK192">
        <v>20640.689999999999</v>
      </c>
      <c r="AL192">
        <v>9404.02</v>
      </c>
      <c r="AM192">
        <v>1534.67</v>
      </c>
      <c r="AN192">
        <v>30.93</v>
      </c>
      <c r="AO192">
        <v>9702</v>
      </c>
      <c r="AP192">
        <v>0</v>
      </c>
      <c r="AQ192">
        <v>825</v>
      </c>
      <c r="AR192">
        <v>0</v>
      </c>
      <c r="AS192">
        <v>0</v>
      </c>
      <c r="AT192">
        <v>94</v>
      </c>
      <c r="AU192">
        <v>66</v>
      </c>
      <c r="AV192">
        <v>1</v>
      </c>
      <c r="AW192">
        <v>1</v>
      </c>
      <c r="AZ192">
        <v>1</v>
      </c>
      <c r="BA192">
        <v>34.090000000000003</v>
      </c>
      <c r="BB192">
        <v>10.97</v>
      </c>
      <c r="BC192">
        <v>7.57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196</v>
      </c>
      <c r="BM192">
        <v>47</v>
      </c>
      <c r="BN192">
        <v>37827199</v>
      </c>
      <c r="BO192" t="s">
        <v>193</v>
      </c>
      <c r="BP192">
        <v>1</v>
      </c>
      <c r="BQ192">
        <v>30</v>
      </c>
      <c r="BR192">
        <v>0</v>
      </c>
      <c r="BS192">
        <v>34.090000000000003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94</v>
      </c>
      <c r="CA192">
        <v>66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26"/>
        <v>41876.520000000004</v>
      </c>
      <c r="CQ192">
        <f t="shared" si="127"/>
        <v>71188.429999999993</v>
      </c>
      <c r="CR192">
        <f t="shared" si="128"/>
        <v>16835.330000000002</v>
      </c>
      <c r="CS192">
        <f t="shared" si="129"/>
        <v>1054.4000000000001</v>
      </c>
      <c r="CT192">
        <f t="shared" si="130"/>
        <v>330741.18</v>
      </c>
      <c r="CU192">
        <f t="shared" si="131"/>
        <v>0</v>
      </c>
      <c r="CV192">
        <f t="shared" si="132"/>
        <v>825</v>
      </c>
      <c r="CW192">
        <f t="shared" si="133"/>
        <v>0</v>
      </c>
      <c r="CX192">
        <f t="shared" si="134"/>
        <v>0</v>
      </c>
      <c r="CY192">
        <f t="shared" si="135"/>
        <v>31089.6728</v>
      </c>
      <c r="CZ192">
        <f t="shared" si="136"/>
        <v>21828.919200000004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98</v>
      </c>
      <c r="DO192">
        <v>70</v>
      </c>
      <c r="DP192">
        <v>1</v>
      </c>
      <c r="DQ192">
        <v>1</v>
      </c>
      <c r="DU192">
        <v>1013</v>
      </c>
      <c r="DV192" t="s">
        <v>195</v>
      </c>
      <c r="DW192" t="s">
        <v>195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61974649</v>
      </c>
      <c r="EF192">
        <v>30</v>
      </c>
      <c r="EG192" t="s">
        <v>139</v>
      </c>
      <c r="EH192">
        <v>0</v>
      </c>
      <c r="EI192" t="s">
        <v>3</v>
      </c>
      <c r="EJ192">
        <v>1</v>
      </c>
      <c r="EK192">
        <v>47</v>
      </c>
      <c r="EL192" t="s">
        <v>197</v>
      </c>
      <c r="EM192" t="s">
        <v>198</v>
      </c>
      <c r="EO192" t="s">
        <v>3</v>
      </c>
      <c r="EQ192">
        <v>131072</v>
      </c>
      <c r="ER192">
        <v>20640.689999999999</v>
      </c>
      <c r="ES192">
        <v>9404.02</v>
      </c>
      <c r="ET192">
        <v>1534.67</v>
      </c>
      <c r="EU192">
        <v>30.93</v>
      </c>
      <c r="EV192">
        <v>9702</v>
      </c>
      <c r="EW192">
        <v>825</v>
      </c>
      <c r="EX192">
        <v>0</v>
      </c>
      <c r="EY192">
        <v>0</v>
      </c>
      <c r="FQ192">
        <v>0</v>
      </c>
      <c r="FR192">
        <f t="shared" si="137"/>
        <v>0</v>
      </c>
      <c r="FS192">
        <v>0</v>
      </c>
      <c r="FX192">
        <v>98</v>
      </c>
      <c r="FY192">
        <v>70</v>
      </c>
      <c r="GA192" t="s">
        <v>3</v>
      </c>
      <c r="GD192">
        <v>0</v>
      </c>
      <c r="GF192">
        <v>1260102910</v>
      </c>
      <c r="GG192">
        <v>2</v>
      </c>
      <c r="GH192">
        <v>1</v>
      </c>
      <c r="GI192">
        <v>2</v>
      </c>
      <c r="GJ192">
        <v>0</v>
      </c>
      <c r="GK192">
        <f>ROUND(R192*(R12)/100,2)</f>
        <v>168.54</v>
      </c>
      <c r="GL192">
        <f t="shared" si="138"/>
        <v>0</v>
      </c>
      <c r="GM192">
        <f t="shared" si="139"/>
        <v>94963.65</v>
      </c>
      <c r="GN192">
        <f t="shared" si="140"/>
        <v>94963.65</v>
      </c>
      <c r="GO192">
        <f t="shared" si="141"/>
        <v>0</v>
      </c>
      <c r="GP192">
        <f t="shared" si="142"/>
        <v>0</v>
      </c>
      <c r="GR192">
        <v>0</v>
      </c>
      <c r="GS192">
        <v>0</v>
      </c>
      <c r="GT192">
        <v>0</v>
      </c>
      <c r="GU192" t="s">
        <v>3</v>
      </c>
      <c r="GV192">
        <f t="shared" si="143"/>
        <v>0</v>
      </c>
      <c r="GW192">
        <v>1</v>
      </c>
      <c r="GX192">
        <f t="shared" si="144"/>
        <v>0</v>
      </c>
      <c r="HA192">
        <v>0</v>
      </c>
      <c r="HB192">
        <v>0</v>
      </c>
      <c r="HC192">
        <f t="shared" si="145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18</v>
      </c>
      <c r="B193">
        <v>1</v>
      </c>
      <c r="C193">
        <v>53</v>
      </c>
      <c r="E193" t="s">
        <v>199</v>
      </c>
      <c r="F193" t="s">
        <v>200</v>
      </c>
      <c r="G193" t="s">
        <v>201</v>
      </c>
      <c r="H193" t="s">
        <v>30</v>
      </c>
      <c r="I193">
        <f>I192*J193</f>
        <v>1.234</v>
      </c>
      <c r="J193">
        <v>12.34</v>
      </c>
      <c r="K193">
        <v>12.34</v>
      </c>
      <c r="O193">
        <f t="shared" si="106"/>
        <v>96267.76</v>
      </c>
      <c r="P193">
        <f t="shared" si="107"/>
        <v>96267.76</v>
      </c>
      <c r="Q193">
        <f t="shared" si="108"/>
        <v>0</v>
      </c>
      <c r="R193">
        <f t="shared" si="109"/>
        <v>0</v>
      </c>
      <c r="S193">
        <f t="shared" si="110"/>
        <v>0</v>
      </c>
      <c r="T193">
        <f t="shared" si="111"/>
        <v>0</v>
      </c>
      <c r="U193">
        <f t="shared" si="112"/>
        <v>0</v>
      </c>
      <c r="V193">
        <f t="shared" si="113"/>
        <v>0</v>
      </c>
      <c r="W193">
        <f t="shared" si="114"/>
        <v>0</v>
      </c>
      <c r="X193">
        <f t="shared" si="115"/>
        <v>0</v>
      </c>
      <c r="Y193">
        <f t="shared" si="116"/>
        <v>0</v>
      </c>
      <c r="AA193">
        <v>62391578</v>
      </c>
      <c r="AB193">
        <f t="shared" si="117"/>
        <v>5681.92</v>
      </c>
      <c r="AC193">
        <f t="shared" si="118"/>
        <v>5681.92</v>
      </c>
      <c r="AD193">
        <f t="shared" si="119"/>
        <v>0</v>
      </c>
      <c r="AE193">
        <f t="shared" si="120"/>
        <v>0</v>
      </c>
      <c r="AF193">
        <f t="shared" si="121"/>
        <v>0</v>
      </c>
      <c r="AG193">
        <f t="shared" si="122"/>
        <v>0</v>
      </c>
      <c r="AH193">
        <f t="shared" si="123"/>
        <v>0</v>
      </c>
      <c r="AI193">
        <f t="shared" si="124"/>
        <v>0</v>
      </c>
      <c r="AJ193">
        <f t="shared" si="125"/>
        <v>0</v>
      </c>
      <c r="AK193">
        <v>5681.92</v>
      </c>
      <c r="AL193">
        <v>5681.92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13.73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202</v>
      </c>
      <c r="BM193">
        <v>47</v>
      </c>
      <c r="BN193">
        <v>37827199</v>
      </c>
      <c r="BO193" t="s">
        <v>200</v>
      </c>
      <c r="BP193">
        <v>1</v>
      </c>
      <c r="BQ193">
        <v>30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26"/>
        <v>96267.76</v>
      </c>
      <c r="CQ193">
        <f t="shared" si="127"/>
        <v>78012.759999999995</v>
      </c>
      <c r="CR193">
        <f t="shared" si="128"/>
        <v>0</v>
      </c>
      <c r="CS193">
        <f t="shared" si="129"/>
        <v>0</v>
      </c>
      <c r="CT193">
        <f t="shared" si="130"/>
        <v>0</v>
      </c>
      <c r="CU193">
        <f t="shared" si="131"/>
        <v>0</v>
      </c>
      <c r="CV193">
        <f t="shared" si="132"/>
        <v>0</v>
      </c>
      <c r="CW193">
        <f t="shared" si="133"/>
        <v>0</v>
      </c>
      <c r="CX193">
        <f t="shared" si="134"/>
        <v>0</v>
      </c>
      <c r="CY193">
        <f t="shared" si="135"/>
        <v>0</v>
      </c>
      <c r="CZ193">
        <f t="shared" si="136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98</v>
      </c>
      <c r="DO193">
        <v>70</v>
      </c>
      <c r="DP193">
        <v>1</v>
      </c>
      <c r="DQ193">
        <v>1</v>
      </c>
      <c r="DU193">
        <v>1009</v>
      </c>
      <c r="DV193" t="s">
        <v>30</v>
      </c>
      <c r="DW193" t="s">
        <v>30</v>
      </c>
      <c r="DX193">
        <v>1000</v>
      </c>
      <c r="DZ193" t="s">
        <v>3</v>
      </c>
      <c r="EA193" t="s">
        <v>3</v>
      </c>
      <c r="EB193" t="s">
        <v>3</v>
      </c>
      <c r="EC193" t="s">
        <v>3</v>
      </c>
      <c r="EE193">
        <v>61974649</v>
      </c>
      <c r="EF193">
        <v>30</v>
      </c>
      <c r="EG193" t="s">
        <v>139</v>
      </c>
      <c r="EH193">
        <v>0</v>
      </c>
      <c r="EI193" t="s">
        <v>3</v>
      </c>
      <c r="EJ193">
        <v>1</v>
      </c>
      <c r="EK193">
        <v>47</v>
      </c>
      <c r="EL193" t="s">
        <v>197</v>
      </c>
      <c r="EM193" t="s">
        <v>198</v>
      </c>
      <c r="EO193" t="s">
        <v>3</v>
      </c>
      <c r="EQ193">
        <v>0</v>
      </c>
      <c r="ER193">
        <v>5681.92</v>
      </c>
      <c r="ES193">
        <v>5681.92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37"/>
        <v>0</v>
      </c>
      <c r="FS193">
        <v>0</v>
      </c>
      <c r="FX193">
        <v>98</v>
      </c>
      <c r="FY193">
        <v>70</v>
      </c>
      <c r="GA193" t="s">
        <v>3</v>
      </c>
      <c r="GD193">
        <v>0</v>
      </c>
      <c r="GF193">
        <v>-1964285502</v>
      </c>
      <c r="GG193">
        <v>2</v>
      </c>
      <c r="GH193">
        <v>1</v>
      </c>
      <c r="GI193">
        <v>2</v>
      </c>
      <c r="GJ193">
        <v>0</v>
      </c>
      <c r="GK193">
        <f>ROUND(R193*(R12)/100,2)</f>
        <v>0</v>
      </c>
      <c r="GL193">
        <f t="shared" si="138"/>
        <v>0</v>
      </c>
      <c r="GM193">
        <f t="shared" si="139"/>
        <v>96267.76</v>
      </c>
      <c r="GN193">
        <f t="shared" si="140"/>
        <v>96267.76</v>
      </c>
      <c r="GO193">
        <f t="shared" si="141"/>
        <v>0</v>
      </c>
      <c r="GP193">
        <f t="shared" si="142"/>
        <v>0</v>
      </c>
      <c r="GR193">
        <v>0</v>
      </c>
      <c r="GS193">
        <v>0</v>
      </c>
      <c r="GT193">
        <v>0</v>
      </c>
      <c r="GU193" t="s">
        <v>3</v>
      </c>
      <c r="GV193">
        <f t="shared" si="143"/>
        <v>0</v>
      </c>
      <c r="GW193">
        <v>1</v>
      </c>
      <c r="GX193">
        <f t="shared" si="144"/>
        <v>0</v>
      </c>
      <c r="HA193">
        <v>0</v>
      </c>
      <c r="HB193">
        <v>0</v>
      </c>
      <c r="HC193">
        <f t="shared" si="145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18</v>
      </c>
      <c r="B194">
        <v>1</v>
      </c>
      <c r="C194">
        <v>52</v>
      </c>
      <c r="E194" t="s">
        <v>203</v>
      </c>
      <c r="F194" t="s">
        <v>204</v>
      </c>
      <c r="G194" t="s">
        <v>205</v>
      </c>
      <c r="H194" t="s">
        <v>30</v>
      </c>
      <c r="I194">
        <f>I192*J194</f>
        <v>1.6E-2</v>
      </c>
      <c r="J194">
        <v>0.16</v>
      </c>
      <c r="K194">
        <v>0.16</v>
      </c>
      <c r="O194">
        <f t="shared" si="106"/>
        <v>1551.83</v>
      </c>
      <c r="P194">
        <f t="shared" si="107"/>
        <v>1551.83</v>
      </c>
      <c r="Q194">
        <f t="shared" si="108"/>
        <v>0</v>
      </c>
      <c r="R194">
        <f t="shared" si="109"/>
        <v>0</v>
      </c>
      <c r="S194">
        <f t="shared" si="110"/>
        <v>0</v>
      </c>
      <c r="T194">
        <f t="shared" si="111"/>
        <v>0</v>
      </c>
      <c r="U194">
        <f t="shared" si="112"/>
        <v>0</v>
      </c>
      <c r="V194">
        <f t="shared" si="113"/>
        <v>0</v>
      </c>
      <c r="W194">
        <f t="shared" si="114"/>
        <v>0</v>
      </c>
      <c r="X194">
        <f t="shared" si="115"/>
        <v>0</v>
      </c>
      <c r="Y194">
        <f t="shared" si="116"/>
        <v>0</v>
      </c>
      <c r="AA194">
        <v>62391578</v>
      </c>
      <c r="AB194">
        <f t="shared" si="117"/>
        <v>5681.92</v>
      </c>
      <c r="AC194">
        <f t="shared" si="118"/>
        <v>5681.92</v>
      </c>
      <c r="AD194">
        <f t="shared" si="119"/>
        <v>0</v>
      </c>
      <c r="AE194">
        <f t="shared" si="120"/>
        <v>0</v>
      </c>
      <c r="AF194">
        <f t="shared" si="121"/>
        <v>0</v>
      </c>
      <c r="AG194">
        <f t="shared" si="122"/>
        <v>0</v>
      </c>
      <c r="AH194">
        <f t="shared" si="123"/>
        <v>0</v>
      </c>
      <c r="AI194">
        <f t="shared" si="124"/>
        <v>0</v>
      </c>
      <c r="AJ194">
        <f t="shared" si="125"/>
        <v>0</v>
      </c>
      <c r="AK194">
        <v>5681.92</v>
      </c>
      <c r="AL194">
        <v>5681.92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17.07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206</v>
      </c>
      <c r="BM194">
        <v>47</v>
      </c>
      <c r="BN194">
        <v>37827199</v>
      </c>
      <c r="BO194" t="s">
        <v>204</v>
      </c>
      <c r="BP194">
        <v>1</v>
      </c>
      <c r="BQ194">
        <v>30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26"/>
        <v>1551.83</v>
      </c>
      <c r="CQ194">
        <f t="shared" si="127"/>
        <v>96990.37</v>
      </c>
      <c r="CR194">
        <f t="shared" si="128"/>
        <v>0</v>
      </c>
      <c r="CS194">
        <f t="shared" si="129"/>
        <v>0</v>
      </c>
      <c r="CT194">
        <f t="shared" si="130"/>
        <v>0</v>
      </c>
      <c r="CU194">
        <f t="shared" si="131"/>
        <v>0</v>
      </c>
      <c r="CV194">
        <f t="shared" si="132"/>
        <v>0</v>
      </c>
      <c r="CW194">
        <f t="shared" si="133"/>
        <v>0</v>
      </c>
      <c r="CX194">
        <f t="shared" si="134"/>
        <v>0</v>
      </c>
      <c r="CY194">
        <f t="shared" si="135"/>
        <v>0</v>
      </c>
      <c r="CZ194">
        <f t="shared" si="136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98</v>
      </c>
      <c r="DO194">
        <v>70</v>
      </c>
      <c r="DP194">
        <v>1</v>
      </c>
      <c r="DQ194">
        <v>1</v>
      </c>
      <c r="DU194">
        <v>1009</v>
      </c>
      <c r="DV194" t="s">
        <v>30</v>
      </c>
      <c r="DW194" t="s">
        <v>30</v>
      </c>
      <c r="DX194">
        <v>1000</v>
      </c>
      <c r="DZ194" t="s">
        <v>3</v>
      </c>
      <c r="EA194" t="s">
        <v>3</v>
      </c>
      <c r="EB194" t="s">
        <v>3</v>
      </c>
      <c r="EC194" t="s">
        <v>3</v>
      </c>
      <c r="EE194">
        <v>61974649</v>
      </c>
      <c r="EF194">
        <v>30</v>
      </c>
      <c r="EG194" t="s">
        <v>139</v>
      </c>
      <c r="EH194">
        <v>0</v>
      </c>
      <c r="EI194" t="s">
        <v>3</v>
      </c>
      <c r="EJ194">
        <v>1</v>
      </c>
      <c r="EK194">
        <v>47</v>
      </c>
      <c r="EL194" t="s">
        <v>197</v>
      </c>
      <c r="EM194" t="s">
        <v>198</v>
      </c>
      <c r="EO194" t="s">
        <v>3</v>
      </c>
      <c r="EQ194">
        <v>0</v>
      </c>
      <c r="ER194">
        <v>5681.92</v>
      </c>
      <c r="ES194">
        <v>5681.92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 t="shared" si="137"/>
        <v>0</v>
      </c>
      <c r="FS194">
        <v>0</v>
      </c>
      <c r="FX194">
        <v>98</v>
      </c>
      <c r="FY194">
        <v>70</v>
      </c>
      <c r="GA194" t="s">
        <v>3</v>
      </c>
      <c r="GD194">
        <v>0</v>
      </c>
      <c r="GF194">
        <v>-569746708</v>
      </c>
      <c r="GG194">
        <v>2</v>
      </c>
      <c r="GH194">
        <v>1</v>
      </c>
      <c r="GI194">
        <v>2</v>
      </c>
      <c r="GJ194">
        <v>0</v>
      </c>
      <c r="GK194">
        <f>ROUND(R194*(R12)/100,2)</f>
        <v>0</v>
      </c>
      <c r="GL194">
        <f t="shared" si="138"/>
        <v>0</v>
      </c>
      <c r="GM194">
        <f t="shared" si="139"/>
        <v>1551.83</v>
      </c>
      <c r="GN194">
        <f t="shared" si="140"/>
        <v>1551.83</v>
      </c>
      <c r="GO194">
        <f t="shared" si="141"/>
        <v>0</v>
      </c>
      <c r="GP194">
        <f t="shared" si="142"/>
        <v>0</v>
      </c>
      <c r="GR194">
        <v>0</v>
      </c>
      <c r="GS194">
        <v>0</v>
      </c>
      <c r="GT194">
        <v>0</v>
      </c>
      <c r="GU194" t="s">
        <v>3</v>
      </c>
      <c r="GV194">
        <f t="shared" si="143"/>
        <v>0</v>
      </c>
      <c r="GW194">
        <v>1</v>
      </c>
      <c r="GX194">
        <f t="shared" si="144"/>
        <v>0</v>
      </c>
      <c r="HA194">
        <v>0</v>
      </c>
      <c r="HB194">
        <v>0</v>
      </c>
      <c r="HC194">
        <f t="shared" si="145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18</v>
      </c>
      <c r="B195">
        <v>1</v>
      </c>
      <c r="C195">
        <v>51</v>
      </c>
      <c r="E195" t="s">
        <v>207</v>
      </c>
      <c r="F195" t="s">
        <v>208</v>
      </c>
      <c r="G195" t="s">
        <v>209</v>
      </c>
      <c r="H195" t="s">
        <v>178</v>
      </c>
      <c r="I195">
        <f>I192*J195</f>
        <v>10.15</v>
      </c>
      <c r="J195">
        <v>101.5</v>
      </c>
      <c r="K195">
        <v>101.5</v>
      </c>
      <c r="O195">
        <f t="shared" si="106"/>
        <v>67699.5</v>
      </c>
      <c r="P195">
        <f t="shared" si="107"/>
        <v>67699.5</v>
      </c>
      <c r="Q195">
        <f t="shared" si="108"/>
        <v>0</v>
      </c>
      <c r="R195">
        <f t="shared" si="109"/>
        <v>0</v>
      </c>
      <c r="S195">
        <f t="shared" si="110"/>
        <v>0</v>
      </c>
      <c r="T195">
        <f t="shared" si="111"/>
        <v>0</v>
      </c>
      <c r="U195">
        <f t="shared" si="112"/>
        <v>0</v>
      </c>
      <c r="V195">
        <f t="shared" si="113"/>
        <v>0</v>
      </c>
      <c r="W195">
        <f t="shared" si="114"/>
        <v>0</v>
      </c>
      <c r="X195">
        <f t="shared" si="115"/>
        <v>0</v>
      </c>
      <c r="Y195">
        <f t="shared" si="116"/>
        <v>0</v>
      </c>
      <c r="AA195">
        <v>62391578</v>
      </c>
      <c r="AB195">
        <f t="shared" si="117"/>
        <v>745.24</v>
      </c>
      <c r="AC195">
        <f t="shared" si="118"/>
        <v>745.24</v>
      </c>
      <c r="AD195">
        <f t="shared" si="119"/>
        <v>0</v>
      </c>
      <c r="AE195">
        <f t="shared" si="120"/>
        <v>0</v>
      </c>
      <c r="AF195">
        <f t="shared" si="121"/>
        <v>0</v>
      </c>
      <c r="AG195">
        <f t="shared" si="122"/>
        <v>0</v>
      </c>
      <c r="AH195">
        <f t="shared" si="123"/>
        <v>0</v>
      </c>
      <c r="AI195">
        <f t="shared" si="124"/>
        <v>0</v>
      </c>
      <c r="AJ195">
        <f t="shared" si="125"/>
        <v>0</v>
      </c>
      <c r="AK195">
        <v>745.24</v>
      </c>
      <c r="AL195">
        <v>745.24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8.9499999999999993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210</v>
      </c>
      <c r="BM195">
        <v>47</v>
      </c>
      <c r="BN195">
        <v>37827199</v>
      </c>
      <c r="BO195" t="s">
        <v>208</v>
      </c>
      <c r="BP195">
        <v>1</v>
      </c>
      <c r="BQ195">
        <v>30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26"/>
        <v>67699.5</v>
      </c>
      <c r="CQ195">
        <f t="shared" si="127"/>
        <v>6669.9</v>
      </c>
      <c r="CR195">
        <f t="shared" si="128"/>
        <v>0</v>
      </c>
      <c r="CS195">
        <f t="shared" si="129"/>
        <v>0</v>
      </c>
      <c r="CT195">
        <f t="shared" si="130"/>
        <v>0</v>
      </c>
      <c r="CU195">
        <f t="shared" si="131"/>
        <v>0</v>
      </c>
      <c r="CV195">
        <f t="shared" si="132"/>
        <v>0</v>
      </c>
      <c r="CW195">
        <f t="shared" si="133"/>
        <v>0</v>
      </c>
      <c r="CX195">
        <f t="shared" si="134"/>
        <v>0</v>
      </c>
      <c r="CY195">
        <f t="shared" si="135"/>
        <v>0</v>
      </c>
      <c r="CZ195">
        <f t="shared" si="136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98</v>
      </c>
      <c r="DO195">
        <v>70</v>
      </c>
      <c r="DP195">
        <v>1</v>
      </c>
      <c r="DQ195">
        <v>1</v>
      </c>
      <c r="DU195">
        <v>1007</v>
      </c>
      <c r="DV195" t="s">
        <v>178</v>
      </c>
      <c r="DW195" t="s">
        <v>178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61974649</v>
      </c>
      <c r="EF195">
        <v>30</v>
      </c>
      <c r="EG195" t="s">
        <v>139</v>
      </c>
      <c r="EH195">
        <v>0</v>
      </c>
      <c r="EI195" t="s">
        <v>3</v>
      </c>
      <c r="EJ195">
        <v>1</v>
      </c>
      <c r="EK195">
        <v>47</v>
      </c>
      <c r="EL195" t="s">
        <v>197</v>
      </c>
      <c r="EM195" t="s">
        <v>198</v>
      </c>
      <c r="EO195" t="s">
        <v>3</v>
      </c>
      <c r="EQ195">
        <v>0</v>
      </c>
      <c r="ER195">
        <v>745.24</v>
      </c>
      <c r="ES195">
        <v>745.24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f t="shared" si="137"/>
        <v>0</v>
      </c>
      <c r="FS195">
        <v>0</v>
      </c>
      <c r="FX195">
        <v>98</v>
      </c>
      <c r="FY195">
        <v>70</v>
      </c>
      <c r="GA195" t="s">
        <v>3</v>
      </c>
      <c r="GD195">
        <v>0</v>
      </c>
      <c r="GF195">
        <v>-172794295</v>
      </c>
      <c r="GG195">
        <v>2</v>
      </c>
      <c r="GH195">
        <v>1</v>
      </c>
      <c r="GI195">
        <v>2</v>
      </c>
      <c r="GJ195">
        <v>0</v>
      </c>
      <c r="GK195">
        <f>ROUND(R195*(R12)/100,2)</f>
        <v>0</v>
      </c>
      <c r="GL195">
        <f t="shared" si="138"/>
        <v>0</v>
      </c>
      <c r="GM195">
        <f t="shared" si="139"/>
        <v>67699.5</v>
      </c>
      <c r="GN195">
        <f t="shared" si="140"/>
        <v>67699.5</v>
      </c>
      <c r="GO195">
        <f t="shared" si="141"/>
        <v>0</v>
      </c>
      <c r="GP195">
        <f t="shared" si="142"/>
        <v>0</v>
      </c>
      <c r="GR195">
        <v>0</v>
      </c>
      <c r="GS195">
        <v>0</v>
      </c>
      <c r="GT195">
        <v>0</v>
      </c>
      <c r="GU195" t="s">
        <v>3</v>
      </c>
      <c r="GV195">
        <f t="shared" si="143"/>
        <v>0</v>
      </c>
      <c r="GW195">
        <v>1</v>
      </c>
      <c r="GX195">
        <f t="shared" si="144"/>
        <v>0</v>
      </c>
      <c r="HA195">
        <v>0</v>
      </c>
      <c r="HB195">
        <v>0</v>
      </c>
      <c r="HC195">
        <f t="shared" si="145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C196">
        <f>ROW(SmtRes!A58)</f>
        <v>58</v>
      </c>
      <c r="D196">
        <f>ROW(EtalonRes!A60)</f>
        <v>60</v>
      </c>
      <c r="E196" t="s">
        <v>211</v>
      </c>
      <c r="F196" t="s">
        <v>212</v>
      </c>
      <c r="G196" t="s">
        <v>213</v>
      </c>
      <c r="H196" t="s">
        <v>214</v>
      </c>
      <c r="I196">
        <f>ROUND((1+1)*2*1*10/100,9)</f>
        <v>0.4</v>
      </c>
      <c r="J196">
        <v>0</v>
      </c>
      <c r="K196">
        <f>ROUND((1+1)*2*1*10/100,9)</f>
        <v>0.4</v>
      </c>
      <c r="O196">
        <f t="shared" si="106"/>
        <v>4430.29</v>
      </c>
      <c r="P196">
        <f t="shared" si="107"/>
        <v>648.45000000000005</v>
      </c>
      <c r="Q196">
        <f t="shared" si="108"/>
        <v>185.69</v>
      </c>
      <c r="R196">
        <f t="shared" si="109"/>
        <v>34.43</v>
      </c>
      <c r="S196">
        <f t="shared" si="110"/>
        <v>3596.15</v>
      </c>
      <c r="T196">
        <f t="shared" si="111"/>
        <v>0</v>
      </c>
      <c r="U196">
        <f t="shared" si="112"/>
        <v>8.48</v>
      </c>
      <c r="V196">
        <f t="shared" si="113"/>
        <v>0</v>
      </c>
      <c r="W196">
        <f t="shared" si="114"/>
        <v>0</v>
      </c>
      <c r="X196">
        <f t="shared" si="115"/>
        <v>3128.65</v>
      </c>
      <c r="Y196">
        <f t="shared" si="116"/>
        <v>1474.42</v>
      </c>
      <c r="AA196">
        <v>62391578</v>
      </c>
      <c r="AB196">
        <f t="shared" si="117"/>
        <v>542.05999999999995</v>
      </c>
      <c r="AC196">
        <f t="shared" si="118"/>
        <v>237.69</v>
      </c>
      <c r="AD196">
        <f t="shared" si="119"/>
        <v>40.64</v>
      </c>
      <c r="AE196">
        <f t="shared" si="120"/>
        <v>2.52</v>
      </c>
      <c r="AF196">
        <f t="shared" si="121"/>
        <v>263.73</v>
      </c>
      <c r="AG196">
        <f t="shared" si="122"/>
        <v>0</v>
      </c>
      <c r="AH196">
        <f t="shared" si="123"/>
        <v>21.2</v>
      </c>
      <c r="AI196">
        <f t="shared" si="124"/>
        <v>0</v>
      </c>
      <c r="AJ196">
        <f t="shared" si="125"/>
        <v>0</v>
      </c>
      <c r="AK196">
        <v>542.05999999999995</v>
      </c>
      <c r="AL196">
        <v>237.69</v>
      </c>
      <c r="AM196">
        <v>40.64</v>
      </c>
      <c r="AN196">
        <v>2.52</v>
      </c>
      <c r="AO196">
        <v>263.73</v>
      </c>
      <c r="AP196">
        <v>0</v>
      </c>
      <c r="AQ196">
        <v>21.2</v>
      </c>
      <c r="AR196">
        <v>0</v>
      </c>
      <c r="AS196">
        <v>0</v>
      </c>
      <c r="AT196">
        <v>87</v>
      </c>
      <c r="AU196">
        <v>41</v>
      </c>
      <c r="AV196">
        <v>1</v>
      </c>
      <c r="AW196">
        <v>1</v>
      </c>
      <c r="AZ196">
        <v>1</v>
      </c>
      <c r="BA196">
        <v>34.090000000000003</v>
      </c>
      <c r="BB196">
        <v>11.42</v>
      </c>
      <c r="BC196">
        <v>6.82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215</v>
      </c>
      <c r="BM196">
        <v>65</v>
      </c>
      <c r="BN196">
        <v>37827199</v>
      </c>
      <c r="BO196" t="s">
        <v>212</v>
      </c>
      <c r="BP196">
        <v>1</v>
      </c>
      <c r="BQ196">
        <v>30</v>
      </c>
      <c r="BR196">
        <v>0</v>
      </c>
      <c r="BS196">
        <v>34.090000000000003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87</v>
      </c>
      <c r="CA196">
        <v>41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26"/>
        <v>4430.29</v>
      </c>
      <c r="CQ196">
        <f t="shared" si="127"/>
        <v>1621.05</v>
      </c>
      <c r="CR196">
        <f t="shared" si="128"/>
        <v>464.11</v>
      </c>
      <c r="CS196">
        <f t="shared" si="129"/>
        <v>85.91</v>
      </c>
      <c r="CT196">
        <f t="shared" si="130"/>
        <v>8990.56</v>
      </c>
      <c r="CU196">
        <f t="shared" si="131"/>
        <v>0</v>
      </c>
      <c r="CV196">
        <f t="shared" si="132"/>
        <v>21.2</v>
      </c>
      <c r="CW196">
        <f t="shared" si="133"/>
        <v>0</v>
      </c>
      <c r="CX196">
        <f t="shared" si="134"/>
        <v>0</v>
      </c>
      <c r="CY196">
        <f t="shared" si="135"/>
        <v>3128.6505000000002</v>
      </c>
      <c r="CZ196">
        <f t="shared" si="136"/>
        <v>1474.4214999999999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105</v>
      </c>
      <c r="DO196">
        <v>77</v>
      </c>
      <c r="DP196">
        <v>1</v>
      </c>
      <c r="DQ196">
        <v>1</v>
      </c>
      <c r="DU196">
        <v>1005</v>
      </c>
      <c r="DV196" t="s">
        <v>214</v>
      </c>
      <c r="DW196" t="s">
        <v>214</v>
      </c>
      <c r="DX196">
        <v>100</v>
      </c>
      <c r="DZ196" t="s">
        <v>3</v>
      </c>
      <c r="EA196" t="s">
        <v>3</v>
      </c>
      <c r="EB196" t="s">
        <v>3</v>
      </c>
      <c r="EC196" t="s">
        <v>3</v>
      </c>
      <c r="EE196">
        <v>61974569</v>
      </c>
      <c r="EF196">
        <v>30</v>
      </c>
      <c r="EG196" t="s">
        <v>139</v>
      </c>
      <c r="EH196">
        <v>0</v>
      </c>
      <c r="EI196" t="s">
        <v>3</v>
      </c>
      <c r="EJ196">
        <v>1</v>
      </c>
      <c r="EK196">
        <v>65</v>
      </c>
      <c r="EL196" t="s">
        <v>216</v>
      </c>
      <c r="EM196" t="s">
        <v>217</v>
      </c>
      <c r="EO196" t="s">
        <v>3</v>
      </c>
      <c r="EQ196">
        <v>131072</v>
      </c>
      <c r="ER196">
        <v>542.05999999999995</v>
      </c>
      <c r="ES196">
        <v>237.69</v>
      </c>
      <c r="ET196">
        <v>40.64</v>
      </c>
      <c r="EU196">
        <v>2.52</v>
      </c>
      <c r="EV196">
        <v>263.73</v>
      </c>
      <c r="EW196">
        <v>21.2</v>
      </c>
      <c r="EX196">
        <v>0</v>
      </c>
      <c r="EY196">
        <v>0</v>
      </c>
      <c r="FQ196">
        <v>0</v>
      </c>
      <c r="FR196">
        <f t="shared" si="137"/>
        <v>0</v>
      </c>
      <c r="FS196">
        <v>0</v>
      </c>
      <c r="FX196">
        <v>105</v>
      </c>
      <c r="FY196">
        <v>77</v>
      </c>
      <c r="GA196" t="s">
        <v>3</v>
      </c>
      <c r="GD196">
        <v>0</v>
      </c>
      <c r="GF196">
        <v>-1856262263</v>
      </c>
      <c r="GG196">
        <v>2</v>
      </c>
      <c r="GH196">
        <v>1</v>
      </c>
      <c r="GI196">
        <v>2</v>
      </c>
      <c r="GJ196">
        <v>0</v>
      </c>
      <c r="GK196">
        <f>ROUND(R196*(R12)/100,2)</f>
        <v>55.09</v>
      </c>
      <c r="GL196">
        <f t="shared" si="138"/>
        <v>0</v>
      </c>
      <c r="GM196">
        <f t="shared" si="139"/>
        <v>9088.4500000000007</v>
      </c>
      <c r="GN196">
        <f t="shared" si="140"/>
        <v>9088.4500000000007</v>
      </c>
      <c r="GO196">
        <f t="shared" si="141"/>
        <v>0</v>
      </c>
      <c r="GP196">
        <f t="shared" si="142"/>
        <v>0</v>
      </c>
      <c r="GR196">
        <v>0</v>
      </c>
      <c r="GS196">
        <v>0</v>
      </c>
      <c r="GT196">
        <v>0</v>
      </c>
      <c r="GU196" t="s">
        <v>3</v>
      </c>
      <c r="GV196">
        <f t="shared" si="143"/>
        <v>0</v>
      </c>
      <c r="GW196">
        <v>1</v>
      </c>
      <c r="GX196">
        <f t="shared" si="144"/>
        <v>0</v>
      </c>
      <c r="HA196">
        <v>0</v>
      </c>
      <c r="HB196">
        <v>0</v>
      </c>
      <c r="HC196">
        <f t="shared" si="145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18</v>
      </c>
      <c r="B197">
        <v>1</v>
      </c>
      <c r="C197">
        <v>57</v>
      </c>
      <c r="E197" t="s">
        <v>218</v>
      </c>
      <c r="F197" t="s">
        <v>219</v>
      </c>
      <c r="G197" t="s">
        <v>804</v>
      </c>
      <c r="H197" t="s">
        <v>30</v>
      </c>
      <c r="I197">
        <f>I196*J197</f>
        <v>9.6000000000000002E-2</v>
      </c>
      <c r="J197">
        <v>0.24</v>
      </c>
      <c r="K197">
        <v>0.24</v>
      </c>
      <c r="O197">
        <f t="shared" si="106"/>
        <v>3337.38</v>
      </c>
      <c r="P197">
        <f t="shared" si="107"/>
        <v>3337.38</v>
      </c>
      <c r="Q197">
        <f t="shared" si="108"/>
        <v>0</v>
      </c>
      <c r="R197">
        <f t="shared" si="109"/>
        <v>0</v>
      </c>
      <c r="S197">
        <f t="shared" si="110"/>
        <v>0</v>
      </c>
      <c r="T197">
        <f t="shared" si="111"/>
        <v>0</v>
      </c>
      <c r="U197">
        <f t="shared" si="112"/>
        <v>0</v>
      </c>
      <c r="V197">
        <f t="shared" si="113"/>
        <v>0</v>
      </c>
      <c r="W197">
        <f t="shared" si="114"/>
        <v>0</v>
      </c>
      <c r="X197">
        <f t="shared" si="115"/>
        <v>0</v>
      </c>
      <c r="Y197">
        <f t="shared" si="116"/>
        <v>0</v>
      </c>
      <c r="AA197">
        <v>62391578</v>
      </c>
      <c r="AB197">
        <f t="shared" si="117"/>
        <v>11626.84</v>
      </c>
      <c r="AC197">
        <f t="shared" si="118"/>
        <v>11626.84</v>
      </c>
      <c r="AD197">
        <f t="shared" si="119"/>
        <v>0</v>
      </c>
      <c r="AE197">
        <f t="shared" si="120"/>
        <v>0</v>
      </c>
      <c r="AF197">
        <f t="shared" si="121"/>
        <v>0</v>
      </c>
      <c r="AG197">
        <f t="shared" si="122"/>
        <v>0</v>
      </c>
      <c r="AH197">
        <f t="shared" si="123"/>
        <v>0</v>
      </c>
      <c r="AI197">
        <f t="shared" si="124"/>
        <v>0</v>
      </c>
      <c r="AJ197">
        <f t="shared" si="125"/>
        <v>0</v>
      </c>
      <c r="AK197">
        <v>11626.84</v>
      </c>
      <c r="AL197">
        <v>11626.84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2.99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220</v>
      </c>
      <c r="BM197">
        <v>65</v>
      </c>
      <c r="BN197">
        <v>37827199</v>
      </c>
      <c r="BO197" t="s">
        <v>219</v>
      </c>
      <c r="BP197">
        <v>1</v>
      </c>
      <c r="BQ197">
        <v>30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26"/>
        <v>3337.38</v>
      </c>
      <c r="CQ197">
        <f t="shared" si="127"/>
        <v>34764.25</v>
      </c>
      <c r="CR197">
        <f t="shared" si="128"/>
        <v>0</v>
      </c>
      <c r="CS197">
        <f t="shared" si="129"/>
        <v>0</v>
      </c>
      <c r="CT197">
        <f t="shared" si="130"/>
        <v>0</v>
      </c>
      <c r="CU197">
        <f t="shared" si="131"/>
        <v>0</v>
      </c>
      <c r="CV197">
        <f t="shared" si="132"/>
        <v>0</v>
      </c>
      <c r="CW197">
        <f t="shared" si="133"/>
        <v>0</v>
      </c>
      <c r="CX197">
        <f t="shared" si="134"/>
        <v>0</v>
      </c>
      <c r="CY197">
        <f t="shared" si="135"/>
        <v>0</v>
      </c>
      <c r="CZ197">
        <f t="shared" si="136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105</v>
      </c>
      <c r="DO197">
        <v>77</v>
      </c>
      <c r="DP197">
        <v>1</v>
      </c>
      <c r="DQ197">
        <v>1</v>
      </c>
      <c r="DU197">
        <v>1009</v>
      </c>
      <c r="DV197" t="s">
        <v>30</v>
      </c>
      <c r="DW197" t="s">
        <v>30</v>
      </c>
      <c r="DX197">
        <v>1000</v>
      </c>
      <c r="DZ197" t="s">
        <v>3</v>
      </c>
      <c r="EA197" t="s">
        <v>3</v>
      </c>
      <c r="EB197" t="s">
        <v>3</v>
      </c>
      <c r="EC197" t="s">
        <v>3</v>
      </c>
      <c r="EE197">
        <v>61974569</v>
      </c>
      <c r="EF197">
        <v>30</v>
      </c>
      <c r="EG197" t="s">
        <v>139</v>
      </c>
      <c r="EH197">
        <v>0</v>
      </c>
      <c r="EI197" t="s">
        <v>3</v>
      </c>
      <c r="EJ197">
        <v>1</v>
      </c>
      <c r="EK197">
        <v>65</v>
      </c>
      <c r="EL197" t="s">
        <v>216</v>
      </c>
      <c r="EM197" t="s">
        <v>217</v>
      </c>
      <c r="EO197" t="s">
        <v>3</v>
      </c>
      <c r="EQ197">
        <v>0</v>
      </c>
      <c r="ER197">
        <v>11626.84</v>
      </c>
      <c r="ES197">
        <v>11626.84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f t="shared" si="137"/>
        <v>0</v>
      </c>
      <c r="FS197">
        <v>0</v>
      </c>
      <c r="FX197">
        <v>105</v>
      </c>
      <c r="FY197">
        <v>77</v>
      </c>
      <c r="GA197" t="s">
        <v>3</v>
      </c>
      <c r="GD197">
        <v>0</v>
      </c>
      <c r="GF197">
        <v>-232545743</v>
      </c>
      <c r="GG197">
        <v>2</v>
      </c>
      <c r="GH197">
        <v>1</v>
      </c>
      <c r="GI197">
        <v>2</v>
      </c>
      <c r="GJ197">
        <v>0</v>
      </c>
      <c r="GK197">
        <f>ROUND(R197*(R12)/100,2)</f>
        <v>0</v>
      </c>
      <c r="GL197">
        <f t="shared" si="138"/>
        <v>0</v>
      </c>
      <c r="GM197">
        <f t="shared" si="139"/>
        <v>3337.38</v>
      </c>
      <c r="GN197">
        <f t="shared" si="140"/>
        <v>3337.38</v>
      </c>
      <c r="GO197">
        <f t="shared" si="141"/>
        <v>0</v>
      </c>
      <c r="GP197">
        <f t="shared" si="142"/>
        <v>0</v>
      </c>
      <c r="GR197">
        <v>0</v>
      </c>
      <c r="GS197">
        <v>0</v>
      </c>
      <c r="GT197">
        <v>0</v>
      </c>
      <c r="GU197" t="s">
        <v>3</v>
      </c>
      <c r="GV197">
        <f t="shared" si="143"/>
        <v>0</v>
      </c>
      <c r="GW197">
        <v>1</v>
      </c>
      <c r="GX197">
        <f t="shared" si="144"/>
        <v>0</v>
      </c>
      <c r="HA197">
        <v>0</v>
      </c>
      <c r="HB197">
        <v>0</v>
      </c>
      <c r="HC197">
        <f t="shared" si="145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9" spans="1:245" x14ac:dyDescent="0.2">
      <c r="A199" s="2">
        <v>51</v>
      </c>
      <c r="B199" s="2">
        <f>B183</f>
        <v>1</v>
      </c>
      <c r="C199" s="2">
        <f>A183</f>
        <v>5</v>
      </c>
      <c r="D199" s="2">
        <f>ROW(A183)</f>
        <v>183</v>
      </c>
      <c r="E199" s="2"/>
      <c r="F199" s="2" t="str">
        <f>IF(F183&lt;&gt;"",F183,"")</f>
        <v>Новый подраздел</v>
      </c>
      <c r="G199" s="2" t="str">
        <f>IF(G183&lt;&gt;"",G183,"")</f>
        <v>Основание под металоконструкции</v>
      </c>
      <c r="H199" s="2">
        <v>0</v>
      </c>
      <c r="I199" s="2"/>
      <c r="J199" s="2"/>
      <c r="K199" s="2"/>
      <c r="L199" s="2"/>
      <c r="M199" s="2"/>
      <c r="N199" s="2"/>
      <c r="O199" s="2">
        <f t="shared" ref="O199:T199" si="146">ROUND(AB199,2)</f>
        <v>230087.09</v>
      </c>
      <c r="P199" s="2">
        <f t="shared" si="146"/>
        <v>188821.19</v>
      </c>
      <c r="Q199" s="2">
        <f t="shared" si="146"/>
        <v>3149.19</v>
      </c>
      <c r="R199" s="2">
        <f t="shared" si="146"/>
        <v>722.03</v>
      </c>
      <c r="S199" s="2">
        <f t="shared" si="146"/>
        <v>38116.71</v>
      </c>
      <c r="T199" s="2">
        <f t="shared" si="146"/>
        <v>0</v>
      </c>
      <c r="U199" s="2">
        <f>AH199</f>
        <v>95.055000000000007</v>
      </c>
      <c r="V199" s="2">
        <f>AI199</f>
        <v>0</v>
      </c>
      <c r="W199" s="2">
        <f>ROUND(AJ199,2)</f>
        <v>0</v>
      </c>
      <c r="X199" s="2">
        <f>ROUND(AK199,2)</f>
        <v>35476.730000000003</v>
      </c>
      <c r="Y199" s="2">
        <f>ROUND(AL199,2)</f>
        <v>23896.38</v>
      </c>
      <c r="Z199" s="2"/>
      <c r="AA199" s="2"/>
      <c r="AB199" s="2">
        <f>ROUND(SUMIF(AA187:AA197,"=62391578",O187:O197),2)</f>
        <v>230087.09</v>
      </c>
      <c r="AC199" s="2">
        <f>ROUND(SUMIF(AA187:AA197,"=62391578",P187:P197),2)</f>
        <v>188821.19</v>
      </c>
      <c r="AD199" s="2">
        <f>ROUND(SUMIF(AA187:AA197,"=62391578",Q187:Q197),2)</f>
        <v>3149.19</v>
      </c>
      <c r="AE199" s="2">
        <f>ROUND(SUMIF(AA187:AA197,"=62391578",R187:R197),2)</f>
        <v>722.03</v>
      </c>
      <c r="AF199" s="2">
        <f>ROUND(SUMIF(AA187:AA197,"=62391578",S187:S197),2)</f>
        <v>38116.71</v>
      </c>
      <c r="AG199" s="2">
        <f>ROUND(SUMIF(AA187:AA197,"=62391578",T187:T197),2)</f>
        <v>0</v>
      </c>
      <c r="AH199" s="2">
        <f>SUMIF(AA187:AA197,"=62391578",U187:U197)</f>
        <v>95.055000000000007</v>
      </c>
      <c r="AI199" s="2">
        <f>SUMIF(AA187:AA197,"=62391578",V187:V197)</f>
        <v>0</v>
      </c>
      <c r="AJ199" s="2">
        <f>ROUND(SUMIF(AA187:AA197,"=62391578",W187:W197),2)</f>
        <v>0</v>
      </c>
      <c r="AK199" s="2">
        <f>ROUND(SUMIF(AA187:AA197,"=62391578",X187:X197),2)</f>
        <v>35476.730000000003</v>
      </c>
      <c r="AL199" s="2">
        <f>ROUND(SUMIF(AA187:AA197,"=62391578",Y187:Y197),2)</f>
        <v>23896.38</v>
      </c>
      <c r="AM199" s="2"/>
      <c r="AN199" s="2"/>
      <c r="AO199" s="2">
        <f t="shared" ref="AO199:BD199" si="147">ROUND(BX199,2)</f>
        <v>0</v>
      </c>
      <c r="AP199" s="2">
        <f t="shared" si="147"/>
        <v>0</v>
      </c>
      <c r="AQ199" s="2">
        <f t="shared" si="147"/>
        <v>0</v>
      </c>
      <c r="AR199" s="2">
        <f t="shared" si="147"/>
        <v>290615.45</v>
      </c>
      <c r="AS199" s="2">
        <f t="shared" si="147"/>
        <v>290615.45</v>
      </c>
      <c r="AT199" s="2">
        <f t="shared" si="147"/>
        <v>0</v>
      </c>
      <c r="AU199" s="2">
        <f t="shared" si="147"/>
        <v>0</v>
      </c>
      <c r="AV199" s="2">
        <f t="shared" si="147"/>
        <v>188821.19</v>
      </c>
      <c r="AW199" s="2">
        <f t="shared" si="147"/>
        <v>188821.19</v>
      </c>
      <c r="AX199" s="2">
        <f t="shared" si="147"/>
        <v>0</v>
      </c>
      <c r="AY199" s="2">
        <f t="shared" si="147"/>
        <v>188821.19</v>
      </c>
      <c r="AZ199" s="2">
        <f t="shared" si="147"/>
        <v>0</v>
      </c>
      <c r="BA199" s="2">
        <f t="shared" si="147"/>
        <v>0</v>
      </c>
      <c r="BB199" s="2">
        <f t="shared" si="147"/>
        <v>0</v>
      </c>
      <c r="BC199" s="2">
        <f t="shared" si="147"/>
        <v>0</v>
      </c>
      <c r="BD199" s="2">
        <f t="shared" si="147"/>
        <v>0</v>
      </c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>
        <f>ROUND(SUMIF(AA187:AA197,"=62391578",FQ187:FQ197),2)</f>
        <v>0</v>
      </c>
      <c r="BY199" s="2">
        <f>ROUND(SUMIF(AA187:AA197,"=62391578",FR187:FR197),2)</f>
        <v>0</v>
      </c>
      <c r="BZ199" s="2">
        <f>ROUND(SUMIF(AA187:AA197,"=62391578",GL187:GL197),2)</f>
        <v>0</v>
      </c>
      <c r="CA199" s="2">
        <f>ROUND(SUMIF(AA187:AA197,"=62391578",GM187:GM197),2)</f>
        <v>290615.45</v>
      </c>
      <c r="CB199" s="2">
        <f>ROUND(SUMIF(AA187:AA197,"=62391578",GN187:GN197),2)</f>
        <v>290615.45</v>
      </c>
      <c r="CC199" s="2">
        <f>ROUND(SUMIF(AA187:AA197,"=62391578",GO187:GO197),2)</f>
        <v>0</v>
      </c>
      <c r="CD199" s="2">
        <f>ROUND(SUMIF(AA187:AA197,"=62391578",GP187:GP197),2)</f>
        <v>0</v>
      </c>
      <c r="CE199" s="2">
        <f>AC199-BX199</f>
        <v>188821.19</v>
      </c>
      <c r="CF199" s="2">
        <f>AC199-BY199</f>
        <v>188821.19</v>
      </c>
      <c r="CG199" s="2">
        <f>BX199-BZ199</f>
        <v>0</v>
      </c>
      <c r="CH199" s="2">
        <f>AC199-BX199-BY199+BZ199</f>
        <v>188821.19</v>
      </c>
      <c r="CI199" s="2">
        <f>BY199-BZ199</f>
        <v>0</v>
      </c>
      <c r="CJ199" s="2">
        <f>ROUND(SUMIF(AA187:AA197,"=62391578",GX187:GX197),2)</f>
        <v>0</v>
      </c>
      <c r="CK199" s="2">
        <f>ROUND(SUMIF(AA187:AA197,"=62391578",GY187:GY197),2)</f>
        <v>0</v>
      </c>
      <c r="CL199" s="2">
        <f>ROUND(SUMIF(AA187:AA197,"=62391578",GZ187:GZ197),2)</f>
        <v>0</v>
      </c>
      <c r="CM199" s="2">
        <f>ROUND(SUMIF(AA187:AA197,"=62391578",HD187:HD197),2)</f>
        <v>0</v>
      </c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>
        <v>0</v>
      </c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201</v>
      </c>
      <c r="F201" s="4">
        <f>ROUND(Source!O199,O201)</f>
        <v>230087.09</v>
      </c>
      <c r="G201" s="4" t="s">
        <v>58</v>
      </c>
      <c r="H201" s="4" t="s">
        <v>59</v>
      </c>
      <c r="I201" s="4"/>
      <c r="J201" s="4"/>
      <c r="K201" s="4">
        <v>201</v>
      </c>
      <c r="L201" s="4">
        <v>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230087.09</v>
      </c>
      <c r="X201" s="4">
        <v>1</v>
      </c>
      <c r="Y201" s="4">
        <v>230087.09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202</v>
      </c>
      <c r="F202" s="4">
        <f>ROUND(Source!P199,O202)</f>
        <v>188821.19</v>
      </c>
      <c r="G202" s="4" t="s">
        <v>60</v>
      </c>
      <c r="H202" s="4" t="s">
        <v>61</v>
      </c>
      <c r="I202" s="4"/>
      <c r="J202" s="4"/>
      <c r="K202" s="4">
        <v>202</v>
      </c>
      <c r="L202" s="4">
        <v>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188821.19</v>
      </c>
      <c r="X202" s="4">
        <v>1</v>
      </c>
      <c r="Y202" s="4">
        <v>188821.19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222</v>
      </c>
      <c r="F203" s="4">
        <f>ROUND(Source!AO199,O203)</f>
        <v>0</v>
      </c>
      <c r="G203" s="4" t="s">
        <v>62</v>
      </c>
      <c r="H203" s="4" t="s">
        <v>63</v>
      </c>
      <c r="I203" s="4"/>
      <c r="J203" s="4"/>
      <c r="K203" s="4">
        <v>222</v>
      </c>
      <c r="L203" s="4">
        <v>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225</v>
      </c>
      <c r="F204" s="4">
        <f>ROUND(Source!AV199,O204)</f>
        <v>188821.19</v>
      </c>
      <c r="G204" s="4" t="s">
        <v>64</v>
      </c>
      <c r="H204" s="4" t="s">
        <v>65</v>
      </c>
      <c r="I204" s="4"/>
      <c r="J204" s="4"/>
      <c r="K204" s="4">
        <v>225</v>
      </c>
      <c r="L204" s="4">
        <v>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188821.19</v>
      </c>
      <c r="X204" s="4">
        <v>1</v>
      </c>
      <c r="Y204" s="4">
        <v>188821.19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226</v>
      </c>
      <c r="F205" s="4">
        <f>ROUND(Source!AW199,O205)</f>
        <v>188821.19</v>
      </c>
      <c r="G205" s="4" t="s">
        <v>66</v>
      </c>
      <c r="H205" s="4" t="s">
        <v>67</v>
      </c>
      <c r="I205" s="4"/>
      <c r="J205" s="4"/>
      <c r="K205" s="4">
        <v>226</v>
      </c>
      <c r="L205" s="4">
        <v>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188821.19</v>
      </c>
      <c r="X205" s="4">
        <v>1</v>
      </c>
      <c r="Y205" s="4">
        <v>188821.19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227</v>
      </c>
      <c r="F206" s="4">
        <f>ROUND(Source!AX199,O206)</f>
        <v>0</v>
      </c>
      <c r="G206" s="4" t="s">
        <v>68</v>
      </c>
      <c r="H206" s="4" t="s">
        <v>69</v>
      </c>
      <c r="I206" s="4"/>
      <c r="J206" s="4"/>
      <c r="K206" s="4">
        <v>227</v>
      </c>
      <c r="L206" s="4">
        <v>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228</v>
      </c>
      <c r="F207" s="4">
        <f>ROUND(Source!AY199,O207)</f>
        <v>188821.19</v>
      </c>
      <c r="G207" s="4" t="s">
        <v>70</v>
      </c>
      <c r="H207" s="4" t="s">
        <v>71</v>
      </c>
      <c r="I207" s="4"/>
      <c r="J207" s="4"/>
      <c r="K207" s="4">
        <v>228</v>
      </c>
      <c r="L207" s="4">
        <v>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188821.19</v>
      </c>
      <c r="X207" s="4">
        <v>1</v>
      </c>
      <c r="Y207" s="4">
        <v>188821.19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216</v>
      </c>
      <c r="F208" s="4">
        <f>ROUND(Source!AP199,O208)</f>
        <v>0</v>
      </c>
      <c r="G208" s="4" t="s">
        <v>72</v>
      </c>
      <c r="H208" s="4" t="s">
        <v>73</v>
      </c>
      <c r="I208" s="4"/>
      <c r="J208" s="4"/>
      <c r="K208" s="4">
        <v>216</v>
      </c>
      <c r="L208" s="4">
        <v>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223</v>
      </c>
      <c r="F209" s="4">
        <f>ROUND(Source!AQ199,O209)</f>
        <v>0</v>
      </c>
      <c r="G209" s="4" t="s">
        <v>74</v>
      </c>
      <c r="H209" s="4" t="s">
        <v>75</v>
      </c>
      <c r="I209" s="4"/>
      <c r="J209" s="4"/>
      <c r="K209" s="4">
        <v>223</v>
      </c>
      <c r="L209" s="4">
        <v>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229</v>
      </c>
      <c r="F210" s="4">
        <f>ROUND(Source!AZ199,O210)</f>
        <v>0</v>
      </c>
      <c r="G210" s="4" t="s">
        <v>76</v>
      </c>
      <c r="H210" s="4" t="s">
        <v>77</v>
      </c>
      <c r="I210" s="4"/>
      <c r="J210" s="4"/>
      <c r="K210" s="4">
        <v>229</v>
      </c>
      <c r="L210" s="4">
        <v>10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203</v>
      </c>
      <c r="F211" s="4">
        <f>ROUND(Source!Q199,O211)</f>
        <v>3149.19</v>
      </c>
      <c r="G211" s="4" t="s">
        <v>78</v>
      </c>
      <c r="H211" s="4" t="s">
        <v>79</v>
      </c>
      <c r="I211" s="4"/>
      <c r="J211" s="4"/>
      <c r="K211" s="4">
        <v>203</v>
      </c>
      <c r="L211" s="4">
        <v>11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3149.19</v>
      </c>
      <c r="X211" s="4">
        <v>1</v>
      </c>
      <c r="Y211" s="4">
        <v>3149.19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231</v>
      </c>
      <c r="F212" s="4">
        <f>ROUND(Source!BB199,O212)</f>
        <v>0</v>
      </c>
      <c r="G212" s="4" t="s">
        <v>80</v>
      </c>
      <c r="H212" s="4" t="s">
        <v>81</v>
      </c>
      <c r="I212" s="4"/>
      <c r="J212" s="4"/>
      <c r="K212" s="4">
        <v>231</v>
      </c>
      <c r="L212" s="4">
        <v>12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204</v>
      </c>
      <c r="F213" s="4">
        <f>ROUND(Source!R199,O213)</f>
        <v>722.03</v>
      </c>
      <c r="G213" s="4" t="s">
        <v>82</v>
      </c>
      <c r="H213" s="4" t="s">
        <v>83</v>
      </c>
      <c r="I213" s="4"/>
      <c r="J213" s="4"/>
      <c r="K213" s="4">
        <v>204</v>
      </c>
      <c r="L213" s="4">
        <v>13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722.03</v>
      </c>
      <c r="X213" s="4">
        <v>1</v>
      </c>
      <c r="Y213" s="4">
        <v>722.03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205</v>
      </c>
      <c r="F214" s="4">
        <f>ROUND(Source!S199,O214)</f>
        <v>38116.71</v>
      </c>
      <c r="G214" s="4" t="s">
        <v>84</v>
      </c>
      <c r="H214" s="4" t="s">
        <v>85</v>
      </c>
      <c r="I214" s="4"/>
      <c r="J214" s="4"/>
      <c r="K214" s="4">
        <v>205</v>
      </c>
      <c r="L214" s="4">
        <v>14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38116.71</v>
      </c>
      <c r="X214" s="4">
        <v>1</v>
      </c>
      <c r="Y214" s="4">
        <v>38116.71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232</v>
      </c>
      <c r="F215" s="4">
        <f>ROUND(Source!BC199,O215)</f>
        <v>0</v>
      </c>
      <c r="G215" s="4" t="s">
        <v>86</v>
      </c>
      <c r="H215" s="4" t="s">
        <v>87</v>
      </c>
      <c r="I215" s="4"/>
      <c r="J215" s="4"/>
      <c r="K215" s="4">
        <v>232</v>
      </c>
      <c r="L215" s="4">
        <v>15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214</v>
      </c>
      <c r="F216" s="4">
        <f>ROUND(Source!AS199,O216)</f>
        <v>290615.45</v>
      </c>
      <c r="G216" s="4" t="s">
        <v>88</v>
      </c>
      <c r="H216" s="4" t="s">
        <v>89</v>
      </c>
      <c r="I216" s="4"/>
      <c r="J216" s="4"/>
      <c r="K216" s="4">
        <v>214</v>
      </c>
      <c r="L216" s="4">
        <v>16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290615.45</v>
      </c>
      <c r="X216" s="4">
        <v>1</v>
      </c>
      <c r="Y216" s="4">
        <v>290615.45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215</v>
      </c>
      <c r="F217" s="4">
        <f>ROUND(Source!AT199,O217)</f>
        <v>0</v>
      </c>
      <c r="G217" s="4" t="s">
        <v>90</v>
      </c>
      <c r="H217" s="4" t="s">
        <v>91</v>
      </c>
      <c r="I217" s="4"/>
      <c r="J217" s="4"/>
      <c r="K217" s="4">
        <v>215</v>
      </c>
      <c r="L217" s="4">
        <v>17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217</v>
      </c>
      <c r="F218" s="4">
        <f>ROUND(Source!AU199,O218)</f>
        <v>0</v>
      </c>
      <c r="G218" s="4" t="s">
        <v>92</v>
      </c>
      <c r="H218" s="4" t="s">
        <v>93</v>
      </c>
      <c r="I218" s="4"/>
      <c r="J218" s="4"/>
      <c r="K218" s="4">
        <v>217</v>
      </c>
      <c r="L218" s="4">
        <v>18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230</v>
      </c>
      <c r="F219" s="4">
        <f>ROUND(Source!BA199,O219)</f>
        <v>0</v>
      </c>
      <c r="G219" s="4" t="s">
        <v>94</v>
      </c>
      <c r="H219" s="4" t="s">
        <v>95</v>
      </c>
      <c r="I219" s="4"/>
      <c r="J219" s="4"/>
      <c r="K219" s="4">
        <v>230</v>
      </c>
      <c r="L219" s="4">
        <v>19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206</v>
      </c>
      <c r="F220" s="4">
        <f>ROUND(Source!T199,O220)</f>
        <v>0</v>
      </c>
      <c r="G220" s="4" t="s">
        <v>96</v>
      </c>
      <c r="H220" s="4" t="s">
        <v>97</v>
      </c>
      <c r="I220" s="4"/>
      <c r="J220" s="4"/>
      <c r="K220" s="4">
        <v>206</v>
      </c>
      <c r="L220" s="4">
        <v>20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207</v>
      </c>
      <c r="F221" s="4">
        <f>Source!U199</f>
        <v>95.055000000000007</v>
      </c>
      <c r="G221" s="4" t="s">
        <v>98</v>
      </c>
      <c r="H221" s="4" t="s">
        <v>99</v>
      </c>
      <c r="I221" s="4"/>
      <c r="J221" s="4"/>
      <c r="K221" s="4">
        <v>207</v>
      </c>
      <c r="L221" s="4">
        <v>21</v>
      </c>
      <c r="M221" s="4">
        <v>3</v>
      </c>
      <c r="N221" s="4" t="s">
        <v>3</v>
      </c>
      <c r="O221" s="4">
        <v>-1</v>
      </c>
      <c r="P221" s="4"/>
      <c r="Q221" s="4"/>
      <c r="R221" s="4"/>
      <c r="S221" s="4"/>
      <c r="T221" s="4"/>
      <c r="U221" s="4"/>
      <c r="V221" s="4"/>
      <c r="W221" s="4">
        <v>95.055000000000007</v>
      </c>
      <c r="X221" s="4">
        <v>1</v>
      </c>
      <c r="Y221" s="4">
        <v>95.055000000000007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208</v>
      </c>
      <c r="F222" s="4">
        <f>Source!V199</f>
        <v>0</v>
      </c>
      <c r="G222" s="4" t="s">
        <v>100</v>
      </c>
      <c r="H222" s="4" t="s">
        <v>101</v>
      </c>
      <c r="I222" s="4"/>
      <c r="J222" s="4"/>
      <c r="K222" s="4">
        <v>208</v>
      </c>
      <c r="L222" s="4">
        <v>22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209</v>
      </c>
      <c r="F223" s="4">
        <f>ROUND(Source!W199,O223)</f>
        <v>0</v>
      </c>
      <c r="G223" s="4" t="s">
        <v>102</v>
      </c>
      <c r="H223" s="4" t="s">
        <v>103</v>
      </c>
      <c r="I223" s="4"/>
      <c r="J223" s="4"/>
      <c r="K223" s="4">
        <v>209</v>
      </c>
      <c r="L223" s="4">
        <v>23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233</v>
      </c>
      <c r="F224" s="4">
        <f>ROUND(Source!BD199,O224)</f>
        <v>0</v>
      </c>
      <c r="G224" s="4" t="s">
        <v>104</v>
      </c>
      <c r="H224" s="4" t="s">
        <v>105</v>
      </c>
      <c r="I224" s="4"/>
      <c r="J224" s="4"/>
      <c r="K224" s="4">
        <v>233</v>
      </c>
      <c r="L224" s="4">
        <v>24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210</v>
      </c>
      <c r="F225" s="4">
        <f>ROUND(Source!X199,O225)</f>
        <v>35476.730000000003</v>
      </c>
      <c r="G225" s="4" t="s">
        <v>106</v>
      </c>
      <c r="H225" s="4" t="s">
        <v>107</v>
      </c>
      <c r="I225" s="4"/>
      <c r="J225" s="4"/>
      <c r="K225" s="4">
        <v>210</v>
      </c>
      <c r="L225" s="4">
        <v>25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35476.730000000003</v>
      </c>
      <c r="X225" s="4">
        <v>1</v>
      </c>
      <c r="Y225" s="4">
        <v>35476.730000000003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211</v>
      </c>
      <c r="F226" s="4">
        <f>ROUND(Source!Y199,O226)</f>
        <v>23896.38</v>
      </c>
      <c r="G226" s="4" t="s">
        <v>108</v>
      </c>
      <c r="H226" s="4" t="s">
        <v>109</v>
      </c>
      <c r="I226" s="4"/>
      <c r="J226" s="4"/>
      <c r="K226" s="4">
        <v>211</v>
      </c>
      <c r="L226" s="4">
        <v>26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23896.38</v>
      </c>
      <c r="X226" s="4">
        <v>1</v>
      </c>
      <c r="Y226" s="4">
        <v>23896.38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224</v>
      </c>
      <c r="F227" s="4">
        <f>ROUND(Source!AR199,O227)</f>
        <v>290615.45</v>
      </c>
      <c r="G227" s="4" t="s">
        <v>110</v>
      </c>
      <c r="H227" s="4" t="s">
        <v>111</v>
      </c>
      <c r="I227" s="4"/>
      <c r="J227" s="4"/>
      <c r="K227" s="4">
        <v>224</v>
      </c>
      <c r="L227" s="4">
        <v>27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290615.45</v>
      </c>
      <c r="X227" s="4">
        <v>1</v>
      </c>
      <c r="Y227" s="4">
        <v>290615.45</v>
      </c>
      <c r="Z227" s="4"/>
      <c r="AA227" s="4"/>
      <c r="AB227" s="4"/>
    </row>
    <row r="229" spans="1:245" x14ac:dyDescent="0.2">
      <c r="A229" s="1">
        <v>5</v>
      </c>
      <c r="B229" s="1">
        <v>1</v>
      </c>
      <c r="C229" s="1"/>
      <c r="D229" s="1">
        <f>ROW(A245)</f>
        <v>245</v>
      </c>
      <c r="E229" s="1"/>
      <c r="F229" s="1" t="s">
        <v>17</v>
      </c>
      <c r="G229" s="1" t="s">
        <v>221</v>
      </c>
      <c r="H229" s="1" t="s">
        <v>3</v>
      </c>
      <c r="I229" s="1">
        <v>0</v>
      </c>
      <c r="J229" s="1"/>
      <c r="K229" s="1">
        <v>0</v>
      </c>
      <c r="L229" s="1"/>
      <c r="M229" s="1" t="s">
        <v>3</v>
      </c>
      <c r="N229" s="1"/>
      <c r="O229" s="1"/>
      <c r="P229" s="1"/>
      <c r="Q229" s="1"/>
      <c r="R229" s="1"/>
      <c r="S229" s="1">
        <v>0</v>
      </c>
      <c r="T229" s="1"/>
      <c r="U229" s="1" t="s">
        <v>3</v>
      </c>
      <c r="V229" s="1">
        <v>0</v>
      </c>
      <c r="W229" s="1"/>
      <c r="X229" s="1"/>
      <c r="Y229" s="1"/>
      <c r="Z229" s="1"/>
      <c r="AA229" s="1"/>
      <c r="AB229" s="1" t="s">
        <v>3</v>
      </c>
      <c r="AC229" s="1" t="s">
        <v>3</v>
      </c>
      <c r="AD229" s="1" t="s">
        <v>3</v>
      </c>
      <c r="AE229" s="1" t="s">
        <v>3</v>
      </c>
      <c r="AF229" s="1" t="s">
        <v>3</v>
      </c>
      <c r="AG229" s="1" t="s">
        <v>3</v>
      </c>
      <c r="AH229" s="1"/>
      <c r="AI229" s="1"/>
      <c r="AJ229" s="1"/>
      <c r="AK229" s="1"/>
      <c r="AL229" s="1"/>
      <c r="AM229" s="1"/>
      <c r="AN229" s="1"/>
      <c r="AO229" s="1"/>
      <c r="AP229" s="1" t="s">
        <v>3</v>
      </c>
      <c r="AQ229" s="1" t="s">
        <v>3</v>
      </c>
      <c r="AR229" s="1" t="s">
        <v>3</v>
      </c>
      <c r="AS229" s="1"/>
      <c r="AT229" s="1"/>
      <c r="AU229" s="1"/>
      <c r="AV229" s="1"/>
      <c r="AW229" s="1"/>
      <c r="AX229" s="1"/>
      <c r="AY229" s="1"/>
      <c r="AZ229" s="1" t="s">
        <v>3</v>
      </c>
      <c r="BA229" s="1"/>
      <c r="BB229" s="1" t="s">
        <v>3</v>
      </c>
      <c r="BC229" s="1" t="s">
        <v>3</v>
      </c>
      <c r="BD229" s="1" t="s">
        <v>3</v>
      </c>
      <c r="BE229" s="1" t="s">
        <v>3</v>
      </c>
      <c r="BF229" s="1" t="s">
        <v>3</v>
      </c>
      <c r="BG229" s="1" t="s">
        <v>3</v>
      </c>
      <c r="BH229" s="1" t="s">
        <v>3</v>
      </c>
      <c r="BI229" s="1" t="s">
        <v>3</v>
      </c>
      <c r="BJ229" s="1" t="s">
        <v>3</v>
      </c>
      <c r="BK229" s="1" t="s">
        <v>3</v>
      </c>
      <c r="BL229" s="1" t="s">
        <v>3</v>
      </c>
      <c r="BM229" s="1" t="s">
        <v>3</v>
      </c>
      <c r="BN229" s="1" t="s">
        <v>3</v>
      </c>
      <c r="BO229" s="1" t="s">
        <v>3</v>
      </c>
      <c r="BP229" s="1" t="s">
        <v>3</v>
      </c>
      <c r="BQ229" s="1"/>
      <c r="BR229" s="1"/>
      <c r="BS229" s="1"/>
      <c r="BT229" s="1"/>
      <c r="BU229" s="1"/>
      <c r="BV229" s="1"/>
      <c r="BW229" s="1"/>
      <c r="BX229" s="1">
        <v>0</v>
      </c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>
        <v>0</v>
      </c>
    </row>
    <row r="231" spans="1:245" x14ac:dyDescent="0.2">
      <c r="A231" s="2">
        <v>52</v>
      </c>
      <c r="B231" s="2">
        <f t="shared" ref="B231:G231" si="148">B245</f>
        <v>1</v>
      </c>
      <c r="C231" s="2">
        <f t="shared" si="148"/>
        <v>5</v>
      </c>
      <c r="D231" s="2">
        <f t="shared" si="148"/>
        <v>229</v>
      </c>
      <c r="E231" s="2">
        <f t="shared" si="148"/>
        <v>0</v>
      </c>
      <c r="F231" s="2" t="str">
        <f t="shared" si="148"/>
        <v>Новый подраздел</v>
      </c>
      <c r="G231" s="2" t="str">
        <f t="shared" si="148"/>
        <v>Металлоконструкции</v>
      </c>
      <c r="H231" s="2"/>
      <c r="I231" s="2"/>
      <c r="J231" s="2"/>
      <c r="K231" s="2"/>
      <c r="L231" s="2"/>
      <c r="M231" s="2"/>
      <c r="N231" s="2"/>
      <c r="O231" s="2">
        <f t="shared" ref="O231:AT231" si="149">O245</f>
        <v>1328494.6499999999</v>
      </c>
      <c r="P231" s="2">
        <f t="shared" si="149"/>
        <v>620788</v>
      </c>
      <c r="Q231" s="2">
        <f t="shared" si="149"/>
        <v>127023.03999999999</v>
      </c>
      <c r="R231" s="2">
        <f t="shared" si="149"/>
        <v>31601.43</v>
      </c>
      <c r="S231" s="2">
        <f t="shared" si="149"/>
        <v>580683.61</v>
      </c>
      <c r="T231" s="2">
        <f t="shared" si="149"/>
        <v>0</v>
      </c>
      <c r="U231" s="2">
        <f t="shared" si="149"/>
        <v>1307.8092000000001</v>
      </c>
      <c r="V231" s="2">
        <f t="shared" si="149"/>
        <v>0</v>
      </c>
      <c r="W231" s="2">
        <f t="shared" si="149"/>
        <v>0</v>
      </c>
      <c r="X231" s="2">
        <f t="shared" si="149"/>
        <v>430585.5</v>
      </c>
      <c r="Y231" s="2">
        <f t="shared" si="149"/>
        <v>289901.99</v>
      </c>
      <c r="Z231" s="2">
        <f t="shared" si="149"/>
        <v>0</v>
      </c>
      <c r="AA231" s="2">
        <f t="shared" si="149"/>
        <v>0</v>
      </c>
      <c r="AB231" s="2">
        <f t="shared" si="149"/>
        <v>1328494.6499999999</v>
      </c>
      <c r="AC231" s="2">
        <f t="shared" si="149"/>
        <v>620788</v>
      </c>
      <c r="AD231" s="2">
        <f t="shared" si="149"/>
        <v>127023.03999999999</v>
      </c>
      <c r="AE231" s="2">
        <f t="shared" si="149"/>
        <v>31601.43</v>
      </c>
      <c r="AF231" s="2">
        <f t="shared" si="149"/>
        <v>580683.61</v>
      </c>
      <c r="AG231" s="2">
        <f t="shared" si="149"/>
        <v>0</v>
      </c>
      <c r="AH231" s="2">
        <f t="shared" si="149"/>
        <v>1307.8092000000001</v>
      </c>
      <c r="AI231" s="2">
        <f t="shared" si="149"/>
        <v>0</v>
      </c>
      <c r="AJ231" s="2">
        <f t="shared" si="149"/>
        <v>0</v>
      </c>
      <c r="AK231" s="2">
        <f t="shared" si="149"/>
        <v>430585.5</v>
      </c>
      <c r="AL231" s="2">
        <f t="shared" si="149"/>
        <v>289901.99</v>
      </c>
      <c r="AM231" s="2">
        <f t="shared" si="149"/>
        <v>0</v>
      </c>
      <c r="AN231" s="2">
        <f t="shared" si="149"/>
        <v>0</v>
      </c>
      <c r="AO231" s="2">
        <f t="shared" si="149"/>
        <v>0</v>
      </c>
      <c r="AP231" s="2">
        <f t="shared" si="149"/>
        <v>0</v>
      </c>
      <c r="AQ231" s="2">
        <f t="shared" si="149"/>
        <v>0</v>
      </c>
      <c r="AR231" s="2">
        <f t="shared" si="149"/>
        <v>2099544.4300000002</v>
      </c>
      <c r="AS231" s="2">
        <f t="shared" si="149"/>
        <v>2099544.4300000002</v>
      </c>
      <c r="AT231" s="2">
        <f t="shared" si="149"/>
        <v>0</v>
      </c>
      <c r="AU231" s="2">
        <f t="shared" ref="AU231:BZ231" si="150">AU245</f>
        <v>0</v>
      </c>
      <c r="AV231" s="2">
        <f t="shared" si="150"/>
        <v>620788</v>
      </c>
      <c r="AW231" s="2">
        <f t="shared" si="150"/>
        <v>620788</v>
      </c>
      <c r="AX231" s="2">
        <f t="shared" si="150"/>
        <v>0</v>
      </c>
      <c r="AY231" s="2">
        <f t="shared" si="150"/>
        <v>620788</v>
      </c>
      <c r="AZ231" s="2">
        <f t="shared" si="150"/>
        <v>0</v>
      </c>
      <c r="BA231" s="2">
        <f t="shared" si="150"/>
        <v>0</v>
      </c>
      <c r="BB231" s="2">
        <f t="shared" si="150"/>
        <v>0</v>
      </c>
      <c r="BC231" s="2">
        <f t="shared" si="150"/>
        <v>0</v>
      </c>
      <c r="BD231" s="2">
        <f t="shared" si="150"/>
        <v>0</v>
      </c>
      <c r="BE231" s="2">
        <f t="shared" si="150"/>
        <v>0</v>
      </c>
      <c r="BF231" s="2">
        <f t="shared" si="150"/>
        <v>0</v>
      </c>
      <c r="BG231" s="2">
        <f t="shared" si="150"/>
        <v>0</v>
      </c>
      <c r="BH231" s="2">
        <f t="shared" si="150"/>
        <v>0</v>
      </c>
      <c r="BI231" s="2">
        <f t="shared" si="150"/>
        <v>0</v>
      </c>
      <c r="BJ231" s="2">
        <f t="shared" si="150"/>
        <v>0</v>
      </c>
      <c r="BK231" s="2">
        <f t="shared" si="150"/>
        <v>0</v>
      </c>
      <c r="BL231" s="2">
        <f t="shared" si="150"/>
        <v>0</v>
      </c>
      <c r="BM231" s="2">
        <f t="shared" si="150"/>
        <v>0</v>
      </c>
      <c r="BN231" s="2">
        <f t="shared" si="150"/>
        <v>0</v>
      </c>
      <c r="BO231" s="2">
        <f t="shared" si="150"/>
        <v>0</v>
      </c>
      <c r="BP231" s="2">
        <f t="shared" si="150"/>
        <v>0</v>
      </c>
      <c r="BQ231" s="2">
        <f t="shared" si="150"/>
        <v>0</v>
      </c>
      <c r="BR231" s="2">
        <f t="shared" si="150"/>
        <v>0</v>
      </c>
      <c r="BS231" s="2">
        <f t="shared" si="150"/>
        <v>0</v>
      </c>
      <c r="BT231" s="2">
        <f t="shared" si="150"/>
        <v>0</v>
      </c>
      <c r="BU231" s="2">
        <f t="shared" si="150"/>
        <v>0</v>
      </c>
      <c r="BV231" s="2">
        <f t="shared" si="150"/>
        <v>0</v>
      </c>
      <c r="BW231" s="2">
        <f t="shared" si="150"/>
        <v>0</v>
      </c>
      <c r="BX231" s="2">
        <f t="shared" si="150"/>
        <v>0</v>
      </c>
      <c r="BY231" s="2">
        <f t="shared" si="150"/>
        <v>0</v>
      </c>
      <c r="BZ231" s="2">
        <f t="shared" si="150"/>
        <v>0</v>
      </c>
      <c r="CA231" s="2">
        <f t="shared" ref="CA231:DF231" si="151">CA245</f>
        <v>2099544.4300000002</v>
      </c>
      <c r="CB231" s="2">
        <f t="shared" si="151"/>
        <v>2099544.4300000002</v>
      </c>
      <c r="CC231" s="2">
        <f t="shared" si="151"/>
        <v>0</v>
      </c>
      <c r="CD231" s="2">
        <f t="shared" si="151"/>
        <v>0</v>
      </c>
      <c r="CE231" s="2">
        <f t="shared" si="151"/>
        <v>620788</v>
      </c>
      <c r="CF231" s="2">
        <f t="shared" si="151"/>
        <v>620788</v>
      </c>
      <c r="CG231" s="2">
        <f t="shared" si="151"/>
        <v>0</v>
      </c>
      <c r="CH231" s="2">
        <f t="shared" si="151"/>
        <v>620788</v>
      </c>
      <c r="CI231" s="2">
        <f t="shared" si="151"/>
        <v>0</v>
      </c>
      <c r="CJ231" s="2">
        <f t="shared" si="151"/>
        <v>0</v>
      </c>
      <c r="CK231" s="2">
        <f t="shared" si="151"/>
        <v>0</v>
      </c>
      <c r="CL231" s="2">
        <f t="shared" si="151"/>
        <v>0</v>
      </c>
      <c r="CM231" s="2">
        <f t="shared" si="151"/>
        <v>0</v>
      </c>
      <c r="CN231" s="2">
        <f t="shared" si="151"/>
        <v>0</v>
      </c>
      <c r="CO231" s="2">
        <f t="shared" si="151"/>
        <v>0</v>
      </c>
      <c r="CP231" s="2">
        <f t="shared" si="151"/>
        <v>0</v>
      </c>
      <c r="CQ231" s="2">
        <f t="shared" si="151"/>
        <v>0</v>
      </c>
      <c r="CR231" s="2">
        <f t="shared" si="151"/>
        <v>0</v>
      </c>
      <c r="CS231" s="2">
        <f t="shared" si="151"/>
        <v>0</v>
      </c>
      <c r="CT231" s="2">
        <f t="shared" si="151"/>
        <v>0</v>
      </c>
      <c r="CU231" s="2">
        <f t="shared" si="151"/>
        <v>0</v>
      </c>
      <c r="CV231" s="2">
        <f t="shared" si="151"/>
        <v>0</v>
      </c>
      <c r="CW231" s="2">
        <f t="shared" si="151"/>
        <v>0</v>
      </c>
      <c r="CX231" s="2">
        <f t="shared" si="151"/>
        <v>0</v>
      </c>
      <c r="CY231" s="2">
        <f t="shared" si="151"/>
        <v>0</v>
      </c>
      <c r="CZ231" s="2">
        <f t="shared" si="151"/>
        <v>0</v>
      </c>
      <c r="DA231" s="2">
        <f t="shared" si="151"/>
        <v>0</v>
      </c>
      <c r="DB231" s="2">
        <f t="shared" si="151"/>
        <v>0</v>
      </c>
      <c r="DC231" s="2">
        <f t="shared" si="151"/>
        <v>0</v>
      </c>
      <c r="DD231" s="2">
        <f t="shared" si="151"/>
        <v>0</v>
      </c>
      <c r="DE231" s="2">
        <f t="shared" si="151"/>
        <v>0</v>
      </c>
      <c r="DF231" s="2">
        <f t="shared" si="151"/>
        <v>0</v>
      </c>
      <c r="DG231" s="3">
        <f t="shared" ref="DG231:EL231" si="152">DG245</f>
        <v>0</v>
      </c>
      <c r="DH231" s="3">
        <f t="shared" si="152"/>
        <v>0</v>
      </c>
      <c r="DI231" s="3">
        <f t="shared" si="152"/>
        <v>0</v>
      </c>
      <c r="DJ231" s="3">
        <f t="shared" si="152"/>
        <v>0</v>
      </c>
      <c r="DK231" s="3">
        <f t="shared" si="152"/>
        <v>0</v>
      </c>
      <c r="DL231" s="3">
        <f t="shared" si="152"/>
        <v>0</v>
      </c>
      <c r="DM231" s="3">
        <f t="shared" si="152"/>
        <v>0</v>
      </c>
      <c r="DN231" s="3">
        <f t="shared" si="152"/>
        <v>0</v>
      </c>
      <c r="DO231" s="3">
        <f t="shared" si="152"/>
        <v>0</v>
      </c>
      <c r="DP231" s="3">
        <f t="shared" si="152"/>
        <v>0</v>
      </c>
      <c r="DQ231" s="3">
        <f t="shared" si="152"/>
        <v>0</v>
      </c>
      <c r="DR231" s="3">
        <f t="shared" si="152"/>
        <v>0</v>
      </c>
      <c r="DS231" s="3">
        <f t="shared" si="152"/>
        <v>0</v>
      </c>
      <c r="DT231" s="3">
        <f t="shared" si="152"/>
        <v>0</v>
      </c>
      <c r="DU231" s="3">
        <f t="shared" si="152"/>
        <v>0</v>
      </c>
      <c r="DV231" s="3">
        <f t="shared" si="152"/>
        <v>0</v>
      </c>
      <c r="DW231" s="3">
        <f t="shared" si="152"/>
        <v>0</v>
      </c>
      <c r="DX231" s="3">
        <f t="shared" si="152"/>
        <v>0</v>
      </c>
      <c r="DY231" s="3">
        <f t="shared" si="152"/>
        <v>0</v>
      </c>
      <c r="DZ231" s="3">
        <f t="shared" si="152"/>
        <v>0</v>
      </c>
      <c r="EA231" s="3">
        <f t="shared" si="152"/>
        <v>0</v>
      </c>
      <c r="EB231" s="3">
        <f t="shared" si="152"/>
        <v>0</v>
      </c>
      <c r="EC231" s="3">
        <f t="shared" si="152"/>
        <v>0</v>
      </c>
      <c r="ED231" s="3">
        <f t="shared" si="152"/>
        <v>0</v>
      </c>
      <c r="EE231" s="3">
        <f t="shared" si="152"/>
        <v>0</v>
      </c>
      <c r="EF231" s="3">
        <f t="shared" si="152"/>
        <v>0</v>
      </c>
      <c r="EG231" s="3">
        <f t="shared" si="152"/>
        <v>0</v>
      </c>
      <c r="EH231" s="3">
        <f t="shared" si="152"/>
        <v>0</v>
      </c>
      <c r="EI231" s="3">
        <f t="shared" si="152"/>
        <v>0</v>
      </c>
      <c r="EJ231" s="3">
        <f t="shared" si="152"/>
        <v>0</v>
      </c>
      <c r="EK231" s="3">
        <f t="shared" si="152"/>
        <v>0</v>
      </c>
      <c r="EL231" s="3">
        <f t="shared" si="152"/>
        <v>0</v>
      </c>
      <c r="EM231" s="3">
        <f t="shared" ref="EM231:FR231" si="153">EM245</f>
        <v>0</v>
      </c>
      <c r="EN231" s="3">
        <f t="shared" si="153"/>
        <v>0</v>
      </c>
      <c r="EO231" s="3">
        <f t="shared" si="153"/>
        <v>0</v>
      </c>
      <c r="EP231" s="3">
        <f t="shared" si="153"/>
        <v>0</v>
      </c>
      <c r="EQ231" s="3">
        <f t="shared" si="153"/>
        <v>0</v>
      </c>
      <c r="ER231" s="3">
        <f t="shared" si="153"/>
        <v>0</v>
      </c>
      <c r="ES231" s="3">
        <f t="shared" si="153"/>
        <v>0</v>
      </c>
      <c r="ET231" s="3">
        <f t="shared" si="153"/>
        <v>0</v>
      </c>
      <c r="EU231" s="3">
        <f t="shared" si="153"/>
        <v>0</v>
      </c>
      <c r="EV231" s="3">
        <f t="shared" si="153"/>
        <v>0</v>
      </c>
      <c r="EW231" s="3">
        <f t="shared" si="153"/>
        <v>0</v>
      </c>
      <c r="EX231" s="3">
        <f t="shared" si="153"/>
        <v>0</v>
      </c>
      <c r="EY231" s="3">
        <f t="shared" si="153"/>
        <v>0</v>
      </c>
      <c r="EZ231" s="3">
        <f t="shared" si="153"/>
        <v>0</v>
      </c>
      <c r="FA231" s="3">
        <f t="shared" si="153"/>
        <v>0</v>
      </c>
      <c r="FB231" s="3">
        <f t="shared" si="153"/>
        <v>0</v>
      </c>
      <c r="FC231" s="3">
        <f t="shared" si="153"/>
        <v>0</v>
      </c>
      <c r="FD231" s="3">
        <f t="shared" si="153"/>
        <v>0</v>
      </c>
      <c r="FE231" s="3">
        <f t="shared" si="153"/>
        <v>0</v>
      </c>
      <c r="FF231" s="3">
        <f t="shared" si="153"/>
        <v>0</v>
      </c>
      <c r="FG231" s="3">
        <f t="shared" si="153"/>
        <v>0</v>
      </c>
      <c r="FH231" s="3">
        <f t="shared" si="153"/>
        <v>0</v>
      </c>
      <c r="FI231" s="3">
        <f t="shared" si="153"/>
        <v>0</v>
      </c>
      <c r="FJ231" s="3">
        <f t="shared" si="153"/>
        <v>0</v>
      </c>
      <c r="FK231" s="3">
        <f t="shared" si="153"/>
        <v>0</v>
      </c>
      <c r="FL231" s="3">
        <f t="shared" si="153"/>
        <v>0</v>
      </c>
      <c r="FM231" s="3">
        <f t="shared" si="153"/>
        <v>0</v>
      </c>
      <c r="FN231" s="3">
        <f t="shared" si="153"/>
        <v>0</v>
      </c>
      <c r="FO231" s="3">
        <f t="shared" si="153"/>
        <v>0</v>
      </c>
      <c r="FP231" s="3">
        <f t="shared" si="153"/>
        <v>0</v>
      </c>
      <c r="FQ231" s="3">
        <f t="shared" si="153"/>
        <v>0</v>
      </c>
      <c r="FR231" s="3">
        <f t="shared" si="153"/>
        <v>0</v>
      </c>
      <c r="FS231" s="3">
        <f t="shared" ref="FS231:GX231" si="154">FS245</f>
        <v>0</v>
      </c>
      <c r="FT231" s="3">
        <f t="shared" si="154"/>
        <v>0</v>
      </c>
      <c r="FU231" s="3">
        <f t="shared" si="154"/>
        <v>0</v>
      </c>
      <c r="FV231" s="3">
        <f t="shared" si="154"/>
        <v>0</v>
      </c>
      <c r="FW231" s="3">
        <f t="shared" si="154"/>
        <v>0</v>
      </c>
      <c r="FX231" s="3">
        <f t="shared" si="154"/>
        <v>0</v>
      </c>
      <c r="FY231" s="3">
        <f t="shared" si="154"/>
        <v>0</v>
      </c>
      <c r="FZ231" s="3">
        <f t="shared" si="154"/>
        <v>0</v>
      </c>
      <c r="GA231" s="3">
        <f t="shared" si="154"/>
        <v>0</v>
      </c>
      <c r="GB231" s="3">
        <f t="shared" si="154"/>
        <v>0</v>
      </c>
      <c r="GC231" s="3">
        <f t="shared" si="154"/>
        <v>0</v>
      </c>
      <c r="GD231" s="3">
        <f t="shared" si="154"/>
        <v>0</v>
      </c>
      <c r="GE231" s="3">
        <f t="shared" si="154"/>
        <v>0</v>
      </c>
      <c r="GF231" s="3">
        <f t="shared" si="154"/>
        <v>0</v>
      </c>
      <c r="GG231" s="3">
        <f t="shared" si="154"/>
        <v>0</v>
      </c>
      <c r="GH231" s="3">
        <f t="shared" si="154"/>
        <v>0</v>
      </c>
      <c r="GI231" s="3">
        <f t="shared" si="154"/>
        <v>0</v>
      </c>
      <c r="GJ231" s="3">
        <f t="shared" si="154"/>
        <v>0</v>
      </c>
      <c r="GK231" s="3">
        <f t="shared" si="154"/>
        <v>0</v>
      </c>
      <c r="GL231" s="3">
        <f t="shared" si="154"/>
        <v>0</v>
      </c>
      <c r="GM231" s="3">
        <f t="shared" si="154"/>
        <v>0</v>
      </c>
      <c r="GN231" s="3">
        <f t="shared" si="154"/>
        <v>0</v>
      </c>
      <c r="GO231" s="3">
        <f t="shared" si="154"/>
        <v>0</v>
      </c>
      <c r="GP231" s="3">
        <f t="shared" si="154"/>
        <v>0</v>
      </c>
      <c r="GQ231" s="3">
        <f t="shared" si="154"/>
        <v>0</v>
      </c>
      <c r="GR231" s="3">
        <f t="shared" si="154"/>
        <v>0</v>
      </c>
      <c r="GS231" s="3">
        <f t="shared" si="154"/>
        <v>0</v>
      </c>
      <c r="GT231" s="3">
        <f t="shared" si="154"/>
        <v>0</v>
      </c>
      <c r="GU231" s="3">
        <f t="shared" si="154"/>
        <v>0</v>
      </c>
      <c r="GV231" s="3">
        <f t="shared" si="154"/>
        <v>0</v>
      </c>
      <c r="GW231" s="3">
        <f t="shared" si="154"/>
        <v>0</v>
      </c>
      <c r="GX231" s="3">
        <f t="shared" si="154"/>
        <v>0</v>
      </c>
    </row>
    <row r="233" spans="1:245" x14ac:dyDescent="0.2">
      <c r="A233">
        <v>17</v>
      </c>
      <c r="B233">
        <v>1</v>
      </c>
      <c r="C233">
        <f>ROW(SmtRes!A70)</f>
        <v>70</v>
      </c>
      <c r="D233">
        <f>ROW(EtalonRes!A71)</f>
        <v>71</v>
      </c>
      <c r="E233" t="s">
        <v>222</v>
      </c>
      <c r="F233" t="s">
        <v>223</v>
      </c>
      <c r="G233" t="s">
        <v>224</v>
      </c>
      <c r="H233" t="s">
        <v>225</v>
      </c>
      <c r="I233">
        <v>9.5</v>
      </c>
      <c r="J233">
        <v>0</v>
      </c>
      <c r="K233">
        <v>5.3</v>
      </c>
      <c r="O233">
        <f t="shared" ref="O233:O243" si="155">ROUND(CP233,2)</f>
        <v>449416.74</v>
      </c>
      <c r="P233">
        <f t="shared" ref="P233:P243" si="156">ROUND((ROUND((AC233*AW233*I233),2)*BC233),2)</f>
        <v>31243.29</v>
      </c>
      <c r="Q233">
        <f t="shared" ref="Q233:Q243" si="157">(ROUND((ROUND(((ET233)*AV233*I233),2)*BB233),2)+ROUND((ROUND(((AE233-(EU233))*AV233*I233),2)*BS233),2))</f>
        <v>29158.82</v>
      </c>
      <c r="R233">
        <f t="shared" ref="R233:R243" si="158">ROUND((ROUND((AE233*AV233*I233),2)*BS233),2)</f>
        <v>5894.16</v>
      </c>
      <c r="S233">
        <f t="shared" ref="S233:S243" si="159">ROUND((ROUND((AF233*AV233*I233),2)*BA233),2)</f>
        <v>389014.63</v>
      </c>
      <c r="T233">
        <f t="shared" ref="T233:T243" si="160">ROUND(CU233*I233,2)</f>
        <v>0</v>
      </c>
      <c r="U233">
        <f t="shared" ref="U233:U243" si="161">CV233*I233</f>
        <v>864.5</v>
      </c>
      <c r="V233">
        <f t="shared" ref="V233:V243" si="162">CW233*I233</f>
        <v>0</v>
      </c>
      <c r="W233">
        <f t="shared" ref="W233:W243" si="163">ROUND(CX233*I233,2)</f>
        <v>0</v>
      </c>
      <c r="X233">
        <f t="shared" ref="X233:X243" si="164">ROUND(CY233,2)</f>
        <v>280090.53000000003</v>
      </c>
      <c r="Y233">
        <f t="shared" ref="Y233:Y243" si="165">ROUND(CZ233,2)</f>
        <v>198397.46</v>
      </c>
      <c r="AA233">
        <v>62391578</v>
      </c>
      <c r="AB233">
        <f t="shared" ref="AB233:AB243" si="166">ROUND((AC233+AD233+AF233),6)</f>
        <v>1607.2</v>
      </c>
      <c r="AC233">
        <f t="shared" ref="AC233:AC243" si="167">ROUND((ES233),6)</f>
        <v>154.62</v>
      </c>
      <c r="AD233">
        <f t="shared" ref="AD233:AD243" si="168">ROUND((((ET233)-(EU233))+AE233),6)</f>
        <v>251.38</v>
      </c>
      <c r="AE233">
        <f t="shared" ref="AE233:AE243" si="169">ROUND((EU233),6)</f>
        <v>18.2</v>
      </c>
      <c r="AF233">
        <f t="shared" ref="AF233:AF243" si="170">ROUND((EV233),6)</f>
        <v>1201.2</v>
      </c>
      <c r="AG233">
        <f t="shared" ref="AG233:AG243" si="171">ROUND((AP233),6)</f>
        <v>0</v>
      </c>
      <c r="AH233">
        <f t="shared" ref="AH233:AH243" si="172">(EW233)</f>
        <v>91</v>
      </c>
      <c r="AI233">
        <f t="shared" ref="AI233:AI243" si="173">(EX233)</f>
        <v>0</v>
      </c>
      <c r="AJ233">
        <f t="shared" ref="AJ233:AJ243" si="174">(AS233)</f>
        <v>0</v>
      </c>
      <c r="AK233">
        <v>1607.2</v>
      </c>
      <c r="AL233">
        <v>154.62</v>
      </c>
      <c r="AM233">
        <v>251.38</v>
      </c>
      <c r="AN233">
        <v>18.2</v>
      </c>
      <c r="AO233">
        <v>1201.2</v>
      </c>
      <c r="AP233">
        <v>0</v>
      </c>
      <c r="AQ233">
        <v>91</v>
      </c>
      <c r="AR233">
        <v>0</v>
      </c>
      <c r="AS233">
        <v>0</v>
      </c>
      <c r="AT233">
        <v>72</v>
      </c>
      <c r="AU233">
        <v>51</v>
      </c>
      <c r="AV233">
        <v>1</v>
      </c>
      <c r="AW233">
        <v>1</v>
      </c>
      <c r="AZ233">
        <v>1</v>
      </c>
      <c r="BA233">
        <v>34.090000000000003</v>
      </c>
      <c r="BB233">
        <v>12.21</v>
      </c>
      <c r="BC233">
        <v>21.27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226</v>
      </c>
      <c r="BM233">
        <v>80</v>
      </c>
      <c r="BN233">
        <v>37827199</v>
      </c>
      <c r="BO233" t="s">
        <v>223</v>
      </c>
      <c r="BP233">
        <v>1</v>
      </c>
      <c r="BQ233">
        <v>30</v>
      </c>
      <c r="BR233">
        <v>0</v>
      </c>
      <c r="BS233">
        <v>34.090000000000003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72</v>
      </c>
      <c r="CA233">
        <v>51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ref="CP233:CP243" si="175">(P233+Q233+S233)</f>
        <v>449416.74</v>
      </c>
      <c r="CQ233">
        <f t="shared" ref="CQ233:CQ243" si="176">ROUND((ROUND((AC233*AW233*1),2)*BC233),2)</f>
        <v>3288.77</v>
      </c>
      <c r="CR233">
        <f t="shared" ref="CR233:CR243" si="177">(ROUND((ROUND(((ET233)*AV233*1),2)*BB233),2)+ROUND((ROUND(((AE233-(EU233))*AV233*1),2)*BS233),2))</f>
        <v>3069.35</v>
      </c>
      <c r="CS233">
        <f t="shared" ref="CS233:CS243" si="178">ROUND((ROUND((AE233*AV233*1),2)*BS233),2)</f>
        <v>620.44000000000005</v>
      </c>
      <c r="CT233">
        <f t="shared" ref="CT233:CT243" si="179">ROUND((ROUND((AF233*AV233*1),2)*BA233),2)</f>
        <v>40948.910000000003</v>
      </c>
      <c r="CU233">
        <f t="shared" ref="CU233:CU243" si="180">AG233</f>
        <v>0</v>
      </c>
      <c r="CV233">
        <f t="shared" ref="CV233:CV243" si="181">(AH233*AV233)</f>
        <v>91</v>
      </c>
      <c r="CW233">
        <f t="shared" ref="CW233:CW243" si="182">AI233</f>
        <v>0</v>
      </c>
      <c r="CX233">
        <f t="shared" ref="CX233:CX243" si="183">AJ233</f>
        <v>0</v>
      </c>
      <c r="CY233">
        <f t="shared" ref="CY233:CY243" si="184">S233*(BZ233/100)</f>
        <v>280090.53359999997</v>
      </c>
      <c r="CZ233">
        <f t="shared" ref="CZ233:CZ243" si="185">S233*(CA233/100)</f>
        <v>198397.4613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87</v>
      </c>
      <c r="DO233">
        <v>105</v>
      </c>
      <c r="DP233">
        <v>1</v>
      </c>
      <c r="DQ233">
        <v>1</v>
      </c>
      <c r="DU233">
        <v>1013</v>
      </c>
      <c r="DV233" t="s">
        <v>225</v>
      </c>
      <c r="DW233" t="s">
        <v>225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61974584</v>
      </c>
      <c r="EF233">
        <v>30</v>
      </c>
      <c r="EG233" t="s">
        <v>139</v>
      </c>
      <c r="EH233">
        <v>0</v>
      </c>
      <c r="EI233" t="s">
        <v>3</v>
      </c>
      <c r="EJ233">
        <v>1</v>
      </c>
      <c r="EK233">
        <v>80</v>
      </c>
      <c r="EL233" t="s">
        <v>227</v>
      </c>
      <c r="EM233" t="s">
        <v>228</v>
      </c>
      <c r="EO233" t="s">
        <v>3</v>
      </c>
      <c r="EQ233">
        <v>131072</v>
      </c>
      <c r="ER233">
        <v>1607.2</v>
      </c>
      <c r="ES233">
        <v>154.62</v>
      </c>
      <c r="ET233">
        <v>251.38</v>
      </c>
      <c r="EU233">
        <v>18.2</v>
      </c>
      <c r="EV233">
        <v>1201.2</v>
      </c>
      <c r="EW233">
        <v>91</v>
      </c>
      <c r="EX233">
        <v>0</v>
      </c>
      <c r="EY233">
        <v>0</v>
      </c>
      <c r="FQ233">
        <v>0</v>
      </c>
      <c r="FR233">
        <f t="shared" ref="FR233:FR243" si="186">ROUND(IF(BI233=3,GM233,0),2)</f>
        <v>0</v>
      </c>
      <c r="FS233">
        <v>0</v>
      </c>
      <c r="FX233">
        <v>87</v>
      </c>
      <c r="FY233">
        <v>105</v>
      </c>
      <c r="GA233" t="s">
        <v>3</v>
      </c>
      <c r="GD233">
        <v>0</v>
      </c>
      <c r="GF233">
        <v>1433567980</v>
      </c>
      <c r="GG233">
        <v>2</v>
      </c>
      <c r="GH233">
        <v>1</v>
      </c>
      <c r="GI233">
        <v>2</v>
      </c>
      <c r="GJ233">
        <v>0</v>
      </c>
      <c r="GK233">
        <f>ROUND(R233*(R12)/100,2)</f>
        <v>9430.66</v>
      </c>
      <c r="GL233">
        <f t="shared" ref="GL233:GL243" si="187">ROUND(IF(AND(BH233=3,BI233=3,FS233&lt;&gt;0),P233,0),2)</f>
        <v>0</v>
      </c>
      <c r="GM233">
        <f t="shared" ref="GM233:GM243" si="188">ROUND(O233+X233+Y233+GK233,2)+GX233</f>
        <v>937335.39</v>
      </c>
      <c r="GN233">
        <f t="shared" ref="GN233:GN243" si="189">IF(OR(BI233=0,BI233=1),GM233,0)</f>
        <v>937335.39</v>
      </c>
      <c r="GO233">
        <f t="shared" ref="GO233:GO243" si="190">IF(BI233=2,GM233,0)</f>
        <v>0</v>
      </c>
      <c r="GP233">
        <f t="shared" ref="GP233:GP243" si="191">IF(BI233=4,GM233+GX233,0)</f>
        <v>0</v>
      </c>
      <c r="GR233">
        <v>0</v>
      </c>
      <c r="GS233">
        <v>0</v>
      </c>
      <c r="GT233">
        <v>0</v>
      </c>
      <c r="GU233" t="s">
        <v>3</v>
      </c>
      <c r="GV233">
        <f t="shared" ref="GV233:GV243" si="192">ROUND((GT233),6)</f>
        <v>0</v>
      </c>
      <c r="GW233">
        <v>1</v>
      </c>
      <c r="GX233">
        <f t="shared" ref="GX233:GX243" si="193">ROUND(HC233*I233,2)</f>
        <v>0</v>
      </c>
      <c r="HA233">
        <v>0</v>
      </c>
      <c r="HB233">
        <v>0</v>
      </c>
      <c r="HC233">
        <f t="shared" ref="HC233:HC243" si="194">GV233*GW233</f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18</v>
      </c>
      <c r="B234">
        <v>1</v>
      </c>
      <c r="C234">
        <v>61</v>
      </c>
      <c r="E234" t="s">
        <v>229</v>
      </c>
      <c r="F234" t="s">
        <v>230</v>
      </c>
      <c r="G234" t="s">
        <v>231</v>
      </c>
      <c r="H234" t="s">
        <v>30</v>
      </c>
      <c r="I234">
        <f>I233*J234</f>
        <v>0.71698113207547176</v>
      </c>
      <c r="J234">
        <v>7.5471698113207558E-2</v>
      </c>
      <c r="K234">
        <v>7.5471999999999997E-2</v>
      </c>
      <c r="O234">
        <f t="shared" si="155"/>
        <v>52451.61</v>
      </c>
      <c r="P234">
        <f t="shared" si="156"/>
        <v>52451.61</v>
      </c>
      <c r="Q234">
        <f t="shared" si="157"/>
        <v>0</v>
      </c>
      <c r="R234">
        <f t="shared" si="158"/>
        <v>0</v>
      </c>
      <c r="S234">
        <f t="shared" si="159"/>
        <v>0</v>
      </c>
      <c r="T234">
        <f t="shared" si="160"/>
        <v>0</v>
      </c>
      <c r="U234">
        <f t="shared" si="161"/>
        <v>0</v>
      </c>
      <c r="V234">
        <f t="shared" si="162"/>
        <v>0</v>
      </c>
      <c r="W234">
        <f t="shared" si="163"/>
        <v>0</v>
      </c>
      <c r="X234">
        <f t="shared" si="164"/>
        <v>0</v>
      </c>
      <c r="Y234">
        <f t="shared" si="165"/>
        <v>0</v>
      </c>
      <c r="AA234">
        <v>62391578</v>
      </c>
      <c r="AB234">
        <f t="shared" si="166"/>
        <v>7075.07</v>
      </c>
      <c r="AC234">
        <f t="shared" si="167"/>
        <v>7075.07</v>
      </c>
      <c r="AD234">
        <f t="shared" si="168"/>
        <v>0</v>
      </c>
      <c r="AE234">
        <f t="shared" si="169"/>
        <v>0</v>
      </c>
      <c r="AF234">
        <f t="shared" si="170"/>
        <v>0</v>
      </c>
      <c r="AG234">
        <f t="shared" si="171"/>
        <v>0</v>
      </c>
      <c r="AH234">
        <f t="shared" si="172"/>
        <v>0</v>
      </c>
      <c r="AI234">
        <f t="shared" si="173"/>
        <v>0</v>
      </c>
      <c r="AJ234">
        <f t="shared" si="174"/>
        <v>0</v>
      </c>
      <c r="AK234">
        <v>7075.07</v>
      </c>
      <c r="AL234">
        <v>7075.07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10.34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232</v>
      </c>
      <c r="BM234">
        <v>80</v>
      </c>
      <c r="BN234">
        <v>37827199</v>
      </c>
      <c r="BO234" t="s">
        <v>230</v>
      </c>
      <c r="BP234">
        <v>1</v>
      </c>
      <c r="BQ234">
        <v>30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75"/>
        <v>52451.61</v>
      </c>
      <c r="CQ234">
        <f t="shared" si="176"/>
        <v>73156.22</v>
      </c>
      <c r="CR234">
        <f t="shared" si="177"/>
        <v>0</v>
      </c>
      <c r="CS234">
        <f t="shared" si="178"/>
        <v>0</v>
      </c>
      <c r="CT234">
        <f t="shared" si="179"/>
        <v>0</v>
      </c>
      <c r="CU234">
        <f t="shared" si="180"/>
        <v>0</v>
      </c>
      <c r="CV234">
        <f t="shared" si="181"/>
        <v>0</v>
      </c>
      <c r="CW234">
        <f t="shared" si="182"/>
        <v>0</v>
      </c>
      <c r="CX234">
        <f t="shared" si="183"/>
        <v>0</v>
      </c>
      <c r="CY234">
        <f t="shared" si="184"/>
        <v>0</v>
      </c>
      <c r="CZ234">
        <f t="shared" si="185"/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87</v>
      </c>
      <c r="DO234">
        <v>105</v>
      </c>
      <c r="DP234">
        <v>1</v>
      </c>
      <c r="DQ234">
        <v>1</v>
      </c>
      <c r="DU234">
        <v>1009</v>
      </c>
      <c r="DV234" t="s">
        <v>30</v>
      </c>
      <c r="DW234" t="s">
        <v>30</v>
      </c>
      <c r="DX234">
        <v>1000</v>
      </c>
      <c r="DZ234" t="s">
        <v>3</v>
      </c>
      <c r="EA234" t="s">
        <v>3</v>
      </c>
      <c r="EB234" t="s">
        <v>3</v>
      </c>
      <c r="EC234" t="s">
        <v>3</v>
      </c>
      <c r="EE234">
        <v>61974584</v>
      </c>
      <c r="EF234">
        <v>30</v>
      </c>
      <c r="EG234" t="s">
        <v>139</v>
      </c>
      <c r="EH234">
        <v>0</v>
      </c>
      <c r="EI234" t="s">
        <v>3</v>
      </c>
      <c r="EJ234">
        <v>1</v>
      </c>
      <c r="EK234">
        <v>80</v>
      </c>
      <c r="EL234" t="s">
        <v>227</v>
      </c>
      <c r="EM234" t="s">
        <v>228</v>
      </c>
      <c r="EO234" t="s">
        <v>3</v>
      </c>
      <c r="EQ234">
        <v>0</v>
      </c>
      <c r="ER234">
        <v>7075.07</v>
      </c>
      <c r="ES234">
        <v>7075.07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f t="shared" si="186"/>
        <v>0</v>
      </c>
      <c r="FS234">
        <v>0</v>
      </c>
      <c r="FX234">
        <v>87</v>
      </c>
      <c r="FY234">
        <v>105</v>
      </c>
      <c r="GA234" t="s">
        <v>3</v>
      </c>
      <c r="GD234">
        <v>0</v>
      </c>
      <c r="GF234">
        <v>204769089</v>
      </c>
      <c r="GG234">
        <v>2</v>
      </c>
      <c r="GH234">
        <v>1</v>
      </c>
      <c r="GI234">
        <v>2</v>
      </c>
      <c r="GJ234">
        <v>0</v>
      </c>
      <c r="GK234">
        <f>ROUND(R234*(R12)/100,2)</f>
        <v>0</v>
      </c>
      <c r="GL234">
        <f t="shared" si="187"/>
        <v>0</v>
      </c>
      <c r="GM234">
        <f t="shared" si="188"/>
        <v>52451.61</v>
      </c>
      <c r="GN234">
        <f t="shared" si="189"/>
        <v>52451.61</v>
      </c>
      <c r="GO234">
        <f t="shared" si="190"/>
        <v>0</v>
      </c>
      <c r="GP234">
        <f t="shared" si="191"/>
        <v>0</v>
      </c>
      <c r="GR234">
        <v>0</v>
      </c>
      <c r="GS234">
        <v>0</v>
      </c>
      <c r="GT234">
        <v>0</v>
      </c>
      <c r="GU234" t="s">
        <v>3</v>
      </c>
      <c r="GV234">
        <f t="shared" si="192"/>
        <v>0</v>
      </c>
      <c r="GW234">
        <v>1</v>
      </c>
      <c r="GX234">
        <f t="shared" si="193"/>
        <v>0</v>
      </c>
      <c r="HA234">
        <v>0</v>
      </c>
      <c r="HB234">
        <v>0</v>
      </c>
      <c r="HC234">
        <f t="shared" si="194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18</v>
      </c>
      <c r="B235">
        <v>1</v>
      </c>
      <c r="C235">
        <v>66</v>
      </c>
      <c r="E235" t="s">
        <v>233</v>
      </c>
      <c r="F235" t="s">
        <v>234</v>
      </c>
      <c r="G235" t="s">
        <v>235</v>
      </c>
      <c r="H235" t="s">
        <v>30</v>
      </c>
      <c r="I235">
        <f>I233*J235</f>
        <v>3.4056603773584904</v>
      </c>
      <c r="J235">
        <v>0.35849056603773582</v>
      </c>
      <c r="K235">
        <v>0.358491</v>
      </c>
      <c r="O235">
        <f t="shared" si="155"/>
        <v>193613.38</v>
      </c>
      <c r="P235">
        <f t="shared" si="156"/>
        <v>193613.38</v>
      </c>
      <c r="Q235">
        <f t="shared" si="157"/>
        <v>0</v>
      </c>
      <c r="R235">
        <f t="shared" si="158"/>
        <v>0</v>
      </c>
      <c r="S235">
        <f t="shared" si="159"/>
        <v>0</v>
      </c>
      <c r="T235">
        <f t="shared" si="160"/>
        <v>0</v>
      </c>
      <c r="U235">
        <f t="shared" si="161"/>
        <v>0</v>
      </c>
      <c r="V235">
        <f t="shared" si="162"/>
        <v>0</v>
      </c>
      <c r="W235">
        <f t="shared" si="163"/>
        <v>0</v>
      </c>
      <c r="X235">
        <f t="shared" si="164"/>
        <v>0</v>
      </c>
      <c r="Y235">
        <f t="shared" si="165"/>
        <v>0</v>
      </c>
      <c r="AA235">
        <v>62391578</v>
      </c>
      <c r="AB235">
        <f t="shared" si="166"/>
        <v>10469.700000000001</v>
      </c>
      <c r="AC235">
        <f t="shared" si="167"/>
        <v>10469.700000000001</v>
      </c>
      <c r="AD235">
        <f t="shared" si="168"/>
        <v>0</v>
      </c>
      <c r="AE235">
        <f t="shared" si="169"/>
        <v>0</v>
      </c>
      <c r="AF235">
        <f t="shared" si="170"/>
        <v>0</v>
      </c>
      <c r="AG235">
        <f t="shared" si="171"/>
        <v>0</v>
      </c>
      <c r="AH235">
        <f t="shared" si="172"/>
        <v>0</v>
      </c>
      <c r="AI235">
        <f t="shared" si="173"/>
        <v>0</v>
      </c>
      <c r="AJ235">
        <f t="shared" si="174"/>
        <v>0</v>
      </c>
      <c r="AK235">
        <v>10469.700000000001</v>
      </c>
      <c r="AL235">
        <v>10469.700000000001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5.43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236</v>
      </c>
      <c r="BM235">
        <v>80</v>
      </c>
      <c r="BN235">
        <v>37827199</v>
      </c>
      <c r="BO235" t="s">
        <v>234</v>
      </c>
      <c r="BP235">
        <v>1</v>
      </c>
      <c r="BQ235">
        <v>30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175"/>
        <v>193613.38</v>
      </c>
      <c r="CQ235">
        <f t="shared" si="176"/>
        <v>56850.47</v>
      </c>
      <c r="CR235">
        <f t="shared" si="177"/>
        <v>0</v>
      </c>
      <c r="CS235">
        <f t="shared" si="178"/>
        <v>0</v>
      </c>
      <c r="CT235">
        <f t="shared" si="179"/>
        <v>0</v>
      </c>
      <c r="CU235">
        <f t="shared" si="180"/>
        <v>0</v>
      </c>
      <c r="CV235">
        <f t="shared" si="181"/>
        <v>0</v>
      </c>
      <c r="CW235">
        <f t="shared" si="182"/>
        <v>0</v>
      </c>
      <c r="CX235">
        <f t="shared" si="183"/>
        <v>0</v>
      </c>
      <c r="CY235">
        <f t="shared" si="184"/>
        <v>0</v>
      </c>
      <c r="CZ235">
        <f t="shared" si="185"/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87</v>
      </c>
      <c r="DO235">
        <v>105</v>
      </c>
      <c r="DP235">
        <v>1</v>
      </c>
      <c r="DQ235">
        <v>1</v>
      </c>
      <c r="DU235">
        <v>1009</v>
      </c>
      <c r="DV235" t="s">
        <v>30</v>
      </c>
      <c r="DW235" t="s">
        <v>30</v>
      </c>
      <c r="DX235">
        <v>1000</v>
      </c>
      <c r="DZ235" t="s">
        <v>3</v>
      </c>
      <c r="EA235" t="s">
        <v>3</v>
      </c>
      <c r="EB235" t="s">
        <v>3</v>
      </c>
      <c r="EC235" t="s">
        <v>3</v>
      </c>
      <c r="EE235">
        <v>61974584</v>
      </c>
      <c r="EF235">
        <v>30</v>
      </c>
      <c r="EG235" t="s">
        <v>139</v>
      </c>
      <c r="EH235">
        <v>0</v>
      </c>
      <c r="EI235" t="s">
        <v>3</v>
      </c>
      <c r="EJ235">
        <v>1</v>
      </c>
      <c r="EK235">
        <v>80</v>
      </c>
      <c r="EL235" t="s">
        <v>227</v>
      </c>
      <c r="EM235" t="s">
        <v>228</v>
      </c>
      <c r="EO235" t="s">
        <v>3</v>
      </c>
      <c r="EQ235">
        <v>0</v>
      </c>
      <c r="ER235">
        <v>10469.700000000001</v>
      </c>
      <c r="ES235">
        <v>10469.700000000001</v>
      </c>
      <c r="ET235">
        <v>0</v>
      </c>
      <c r="EU235">
        <v>0</v>
      </c>
      <c r="EV235">
        <v>0</v>
      </c>
      <c r="EW235">
        <v>0</v>
      </c>
      <c r="EX235">
        <v>0</v>
      </c>
      <c r="FQ235">
        <v>0</v>
      </c>
      <c r="FR235">
        <f t="shared" si="186"/>
        <v>0</v>
      </c>
      <c r="FS235">
        <v>0</v>
      </c>
      <c r="FX235">
        <v>87</v>
      </c>
      <c r="FY235">
        <v>105</v>
      </c>
      <c r="GA235" t="s">
        <v>3</v>
      </c>
      <c r="GD235">
        <v>0</v>
      </c>
      <c r="GF235">
        <v>-75049600</v>
      </c>
      <c r="GG235">
        <v>2</v>
      </c>
      <c r="GH235">
        <v>1</v>
      </c>
      <c r="GI235">
        <v>2</v>
      </c>
      <c r="GJ235">
        <v>0</v>
      </c>
      <c r="GK235">
        <f>ROUND(R235*(R12)/100,2)</f>
        <v>0</v>
      </c>
      <c r="GL235">
        <f t="shared" si="187"/>
        <v>0</v>
      </c>
      <c r="GM235">
        <f t="shared" si="188"/>
        <v>193613.38</v>
      </c>
      <c r="GN235">
        <f t="shared" si="189"/>
        <v>193613.38</v>
      </c>
      <c r="GO235">
        <f t="shared" si="190"/>
        <v>0</v>
      </c>
      <c r="GP235">
        <f t="shared" si="191"/>
        <v>0</v>
      </c>
      <c r="GR235">
        <v>0</v>
      </c>
      <c r="GS235">
        <v>0</v>
      </c>
      <c r="GT235">
        <v>0</v>
      </c>
      <c r="GU235" t="s">
        <v>3</v>
      </c>
      <c r="GV235">
        <f t="shared" si="192"/>
        <v>0</v>
      </c>
      <c r="GW235">
        <v>1</v>
      </c>
      <c r="GX235">
        <f t="shared" si="193"/>
        <v>0</v>
      </c>
      <c r="HA235">
        <v>0</v>
      </c>
      <c r="HB235">
        <v>0</v>
      </c>
      <c r="HC235">
        <f t="shared" si="194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18</v>
      </c>
      <c r="B236">
        <v>1</v>
      </c>
      <c r="C236">
        <v>65</v>
      </c>
      <c r="E236" t="s">
        <v>237</v>
      </c>
      <c r="F236" t="s">
        <v>238</v>
      </c>
      <c r="G236" t="s">
        <v>239</v>
      </c>
      <c r="H236" t="s">
        <v>30</v>
      </c>
      <c r="I236">
        <f>I233*J236</f>
        <v>3.226415094339623</v>
      </c>
      <c r="J236">
        <v>0.339622641509434</v>
      </c>
      <c r="K236">
        <v>0.33962300000000001</v>
      </c>
      <c r="O236">
        <f t="shared" si="155"/>
        <v>176811.43</v>
      </c>
      <c r="P236">
        <f t="shared" si="156"/>
        <v>176811.43</v>
      </c>
      <c r="Q236">
        <f t="shared" si="157"/>
        <v>0</v>
      </c>
      <c r="R236">
        <f t="shared" si="158"/>
        <v>0</v>
      </c>
      <c r="S236">
        <f t="shared" si="159"/>
        <v>0</v>
      </c>
      <c r="T236">
        <f t="shared" si="160"/>
        <v>0</v>
      </c>
      <c r="U236">
        <f t="shared" si="161"/>
        <v>0</v>
      </c>
      <c r="V236">
        <f t="shared" si="162"/>
        <v>0</v>
      </c>
      <c r="W236">
        <f t="shared" si="163"/>
        <v>0</v>
      </c>
      <c r="X236">
        <f t="shared" si="164"/>
        <v>0</v>
      </c>
      <c r="Y236">
        <f t="shared" si="165"/>
        <v>0</v>
      </c>
      <c r="AA236">
        <v>62391578</v>
      </c>
      <c r="AB236">
        <f t="shared" si="166"/>
        <v>10000.219999999999</v>
      </c>
      <c r="AC236">
        <f t="shared" si="167"/>
        <v>10000.219999999999</v>
      </c>
      <c r="AD236">
        <f t="shared" si="168"/>
        <v>0</v>
      </c>
      <c r="AE236">
        <f t="shared" si="169"/>
        <v>0</v>
      </c>
      <c r="AF236">
        <f t="shared" si="170"/>
        <v>0</v>
      </c>
      <c r="AG236">
        <f t="shared" si="171"/>
        <v>0</v>
      </c>
      <c r="AH236">
        <f t="shared" si="172"/>
        <v>0</v>
      </c>
      <c r="AI236">
        <f t="shared" si="173"/>
        <v>0</v>
      </c>
      <c r="AJ236">
        <f t="shared" si="174"/>
        <v>0</v>
      </c>
      <c r="AK236">
        <v>10000.219999999999</v>
      </c>
      <c r="AL236">
        <v>10000.219999999999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5.48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240</v>
      </c>
      <c r="BM236">
        <v>80</v>
      </c>
      <c r="BN236">
        <v>37827199</v>
      </c>
      <c r="BO236" t="s">
        <v>238</v>
      </c>
      <c r="BP236">
        <v>1</v>
      </c>
      <c r="BQ236">
        <v>30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75"/>
        <v>176811.43</v>
      </c>
      <c r="CQ236">
        <f t="shared" si="176"/>
        <v>54801.21</v>
      </c>
      <c r="CR236">
        <f t="shared" si="177"/>
        <v>0</v>
      </c>
      <c r="CS236">
        <f t="shared" si="178"/>
        <v>0</v>
      </c>
      <c r="CT236">
        <f t="shared" si="179"/>
        <v>0</v>
      </c>
      <c r="CU236">
        <f t="shared" si="180"/>
        <v>0</v>
      </c>
      <c r="CV236">
        <f t="shared" si="181"/>
        <v>0</v>
      </c>
      <c r="CW236">
        <f t="shared" si="182"/>
        <v>0</v>
      </c>
      <c r="CX236">
        <f t="shared" si="183"/>
        <v>0</v>
      </c>
      <c r="CY236">
        <f t="shared" si="184"/>
        <v>0</v>
      </c>
      <c r="CZ236">
        <f t="shared" si="185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87</v>
      </c>
      <c r="DO236">
        <v>105</v>
      </c>
      <c r="DP236">
        <v>1</v>
      </c>
      <c r="DQ236">
        <v>1</v>
      </c>
      <c r="DU236">
        <v>1009</v>
      </c>
      <c r="DV236" t="s">
        <v>30</v>
      </c>
      <c r="DW236" t="s">
        <v>30</v>
      </c>
      <c r="DX236">
        <v>1000</v>
      </c>
      <c r="DZ236" t="s">
        <v>3</v>
      </c>
      <c r="EA236" t="s">
        <v>3</v>
      </c>
      <c r="EB236" t="s">
        <v>3</v>
      </c>
      <c r="EC236" t="s">
        <v>3</v>
      </c>
      <c r="EE236">
        <v>61974584</v>
      </c>
      <c r="EF236">
        <v>30</v>
      </c>
      <c r="EG236" t="s">
        <v>139</v>
      </c>
      <c r="EH236">
        <v>0</v>
      </c>
      <c r="EI236" t="s">
        <v>3</v>
      </c>
      <c r="EJ236">
        <v>1</v>
      </c>
      <c r="EK236">
        <v>80</v>
      </c>
      <c r="EL236" t="s">
        <v>227</v>
      </c>
      <c r="EM236" t="s">
        <v>228</v>
      </c>
      <c r="EO236" t="s">
        <v>3</v>
      </c>
      <c r="EQ236">
        <v>0</v>
      </c>
      <c r="ER236">
        <v>10000.219999999999</v>
      </c>
      <c r="ES236">
        <v>10000.219999999999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f t="shared" si="186"/>
        <v>0</v>
      </c>
      <c r="FS236">
        <v>0</v>
      </c>
      <c r="FX236">
        <v>87</v>
      </c>
      <c r="FY236">
        <v>105</v>
      </c>
      <c r="GA236" t="s">
        <v>3</v>
      </c>
      <c r="GD236">
        <v>0</v>
      </c>
      <c r="GF236">
        <v>-1163724282</v>
      </c>
      <c r="GG236">
        <v>2</v>
      </c>
      <c r="GH236">
        <v>1</v>
      </c>
      <c r="GI236">
        <v>2</v>
      </c>
      <c r="GJ236">
        <v>0</v>
      </c>
      <c r="GK236">
        <f>ROUND(R236*(R12)/100,2)</f>
        <v>0</v>
      </c>
      <c r="GL236">
        <f t="shared" si="187"/>
        <v>0</v>
      </c>
      <c r="GM236">
        <f t="shared" si="188"/>
        <v>176811.43</v>
      </c>
      <c r="GN236">
        <f t="shared" si="189"/>
        <v>176811.43</v>
      </c>
      <c r="GO236">
        <f t="shared" si="190"/>
        <v>0</v>
      </c>
      <c r="GP236">
        <f t="shared" si="191"/>
        <v>0</v>
      </c>
      <c r="GR236">
        <v>0</v>
      </c>
      <c r="GS236">
        <v>0</v>
      </c>
      <c r="GT236">
        <v>0</v>
      </c>
      <c r="GU236" t="s">
        <v>3</v>
      </c>
      <c r="GV236">
        <f t="shared" si="192"/>
        <v>0</v>
      </c>
      <c r="GW236">
        <v>1</v>
      </c>
      <c r="GX236">
        <f t="shared" si="193"/>
        <v>0</v>
      </c>
      <c r="HA236">
        <v>0</v>
      </c>
      <c r="HB236">
        <v>0</v>
      </c>
      <c r="HC236">
        <f t="shared" si="194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18</v>
      </c>
      <c r="B237">
        <v>1</v>
      </c>
      <c r="C237">
        <v>64</v>
      </c>
      <c r="E237" t="s">
        <v>241</v>
      </c>
      <c r="F237" t="s">
        <v>242</v>
      </c>
      <c r="G237" t="s">
        <v>243</v>
      </c>
      <c r="H237" t="s">
        <v>30</v>
      </c>
      <c r="I237">
        <f>I233*J237</f>
        <v>2.1509433962264151</v>
      </c>
      <c r="J237">
        <v>0.22641509433962265</v>
      </c>
      <c r="K237">
        <v>0.22641500000000001</v>
      </c>
      <c r="O237">
        <f t="shared" si="155"/>
        <v>118433.2</v>
      </c>
      <c r="P237">
        <f t="shared" si="156"/>
        <v>118433.2</v>
      </c>
      <c r="Q237">
        <f t="shared" si="157"/>
        <v>0</v>
      </c>
      <c r="R237">
        <f t="shared" si="158"/>
        <v>0</v>
      </c>
      <c r="S237">
        <f t="shared" si="159"/>
        <v>0</v>
      </c>
      <c r="T237">
        <f t="shared" si="160"/>
        <v>0</v>
      </c>
      <c r="U237">
        <f t="shared" si="161"/>
        <v>0</v>
      </c>
      <c r="V237">
        <f t="shared" si="162"/>
        <v>0</v>
      </c>
      <c r="W237">
        <f t="shared" si="163"/>
        <v>0</v>
      </c>
      <c r="X237">
        <f t="shared" si="164"/>
        <v>0</v>
      </c>
      <c r="Y237">
        <f t="shared" si="165"/>
        <v>0</v>
      </c>
      <c r="AA237">
        <v>62391578</v>
      </c>
      <c r="AB237">
        <f t="shared" si="166"/>
        <v>9974.83</v>
      </c>
      <c r="AC237">
        <f t="shared" si="167"/>
        <v>9974.83</v>
      </c>
      <c r="AD237">
        <f t="shared" si="168"/>
        <v>0</v>
      </c>
      <c r="AE237">
        <f t="shared" si="169"/>
        <v>0</v>
      </c>
      <c r="AF237">
        <f t="shared" si="170"/>
        <v>0</v>
      </c>
      <c r="AG237">
        <f t="shared" si="171"/>
        <v>0</v>
      </c>
      <c r="AH237">
        <f t="shared" si="172"/>
        <v>0</v>
      </c>
      <c r="AI237">
        <f t="shared" si="173"/>
        <v>0</v>
      </c>
      <c r="AJ237">
        <f t="shared" si="174"/>
        <v>0</v>
      </c>
      <c r="AK237">
        <v>9974.83</v>
      </c>
      <c r="AL237">
        <v>9974.83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5.52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244</v>
      </c>
      <c r="BM237">
        <v>80</v>
      </c>
      <c r="BN237">
        <v>37827199</v>
      </c>
      <c r="BO237" t="s">
        <v>242</v>
      </c>
      <c r="BP237">
        <v>1</v>
      </c>
      <c r="BQ237">
        <v>30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175"/>
        <v>118433.2</v>
      </c>
      <c r="CQ237">
        <f t="shared" si="176"/>
        <v>55061.06</v>
      </c>
      <c r="CR237">
        <f t="shared" si="177"/>
        <v>0</v>
      </c>
      <c r="CS237">
        <f t="shared" si="178"/>
        <v>0</v>
      </c>
      <c r="CT237">
        <f t="shared" si="179"/>
        <v>0</v>
      </c>
      <c r="CU237">
        <f t="shared" si="180"/>
        <v>0</v>
      </c>
      <c r="CV237">
        <f t="shared" si="181"/>
        <v>0</v>
      </c>
      <c r="CW237">
        <f t="shared" si="182"/>
        <v>0</v>
      </c>
      <c r="CX237">
        <f t="shared" si="183"/>
        <v>0</v>
      </c>
      <c r="CY237">
        <f t="shared" si="184"/>
        <v>0</v>
      </c>
      <c r="CZ237">
        <f t="shared" si="185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87</v>
      </c>
      <c r="DO237">
        <v>105</v>
      </c>
      <c r="DP237">
        <v>1</v>
      </c>
      <c r="DQ237">
        <v>1</v>
      </c>
      <c r="DU237">
        <v>1009</v>
      </c>
      <c r="DV237" t="s">
        <v>30</v>
      </c>
      <c r="DW237" t="s">
        <v>30</v>
      </c>
      <c r="DX237">
        <v>1000</v>
      </c>
      <c r="DZ237" t="s">
        <v>3</v>
      </c>
      <c r="EA237" t="s">
        <v>3</v>
      </c>
      <c r="EB237" t="s">
        <v>3</v>
      </c>
      <c r="EC237" t="s">
        <v>3</v>
      </c>
      <c r="EE237">
        <v>61974584</v>
      </c>
      <c r="EF237">
        <v>30</v>
      </c>
      <c r="EG237" t="s">
        <v>139</v>
      </c>
      <c r="EH237">
        <v>0</v>
      </c>
      <c r="EI237" t="s">
        <v>3</v>
      </c>
      <c r="EJ237">
        <v>1</v>
      </c>
      <c r="EK237">
        <v>80</v>
      </c>
      <c r="EL237" t="s">
        <v>227</v>
      </c>
      <c r="EM237" t="s">
        <v>228</v>
      </c>
      <c r="EO237" t="s">
        <v>3</v>
      </c>
      <c r="EQ237">
        <v>0</v>
      </c>
      <c r="ER237">
        <v>9974.83</v>
      </c>
      <c r="ES237">
        <v>9974.83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f t="shared" si="186"/>
        <v>0</v>
      </c>
      <c r="FS237">
        <v>0</v>
      </c>
      <c r="FX237">
        <v>87</v>
      </c>
      <c r="FY237">
        <v>105</v>
      </c>
      <c r="GA237" t="s">
        <v>3</v>
      </c>
      <c r="GD237">
        <v>0</v>
      </c>
      <c r="GF237">
        <v>315410614</v>
      </c>
      <c r="GG237">
        <v>2</v>
      </c>
      <c r="GH237">
        <v>1</v>
      </c>
      <c r="GI237">
        <v>2</v>
      </c>
      <c r="GJ237">
        <v>0</v>
      </c>
      <c r="GK237">
        <f>ROUND(R237*(R12)/100,2)</f>
        <v>0</v>
      </c>
      <c r="GL237">
        <f t="shared" si="187"/>
        <v>0</v>
      </c>
      <c r="GM237">
        <f t="shared" si="188"/>
        <v>118433.2</v>
      </c>
      <c r="GN237">
        <f t="shared" si="189"/>
        <v>118433.2</v>
      </c>
      <c r="GO237">
        <f t="shared" si="190"/>
        <v>0</v>
      </c>
      <c r="GP237">
        <f t="shared" si="191"/>
        <v>0</v>
      </c>
      <c r="GR237">
        <v>0</v>
      </c>
      <c r="GS237">
        <v>0</v>
      </c>
      <c r="GT237">
        <v>0</v>
      </c>
      <c r="GU237" t="s">
        <v>3</v>
      </c>
      <c r="GV237">
        <f t="shared" si="192"/>
        <v>0</v>
      </c>
      <c r="GW237">
        <v>1</v>
      </c>
      <c r="GX237">
        <f t="shared" si="193"/>
        <v>0</v>
      </c>
      <c r="HA237">
        <v>0</v>
      </c>
      <c r="HB237">
        <v>0</v>
      </c>
      <c r="HC237">
        <f t="shared" si="194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IK237">
        <v>0</v>
      </c>
    </row>
    <row r="238" spans="1:245" x14ac:dyDescent="0.2">
      <c r="A238">
        <v>17</v>
      </c>
      <c r="B238">
        <v>1</v>
      </c>
      <c r="C238">
        <f>ROW(SmtRes!A80)</f>
        <v>80</v>
      </c>
      <c r="D238">
        <f>ROW(EtalonRes!A81)</f>
        <v>81</v>
      </c>
      <c r="E238" t="s">
        <v>245</v>
      </c>
      <c r="F238" t="s">
        <v>246</v>
      </c>
      <c r="G238" t="s">
        <v>247</v>
      </c>
      <c r="H238" t="s">
        <v>225</v>
      </c>
      <c r="I238">
        <v>9.5</v>
      </c>
      <c r="J238">
        <v>0</v>
      </c>
      <c r="K238">
        <v>5.3</v>
      </c>
      <c r="O238">
        <f t="shared" si="155"/>
        <v>244755.35</v>
      </c>
      <c r="P238">
        <f t="shared" si="156"/>
        <v>24770.560000000001</v>
      </c>
      <c r="Q238">
        <f t="shared" si="157"/>
        <v>97723.05</v>
      </c>
      <c r="R238">
        <f t="shared" si="158"/>
        <v>25649.32</v>
      </c>
      <c r="S238">
        <f t="shared" si="159"/>
        <v>122261.74</v>
      </c>
      <c r="T238">
        <f t="shared" si="160"/>
        <v>0</v>
      </c>
      <c r="U238">
        <f t="shared" si="161"/>
        <v>271.7</v>
      </c>
      <c r="V238">
        <f t="shared" si="162"/>
        <v>0</v>
      </c>
      <c r="W238">
        <f t="shared" si="163"/>
        <v>0</v>
      </c>
      <c r="X238">
        <f t="shared" si="164"/>
        <v>88028.45</v>
      </c>
      <c r="Y238">
        <f t="shared" si="165"/>
        <v>62353.49</v>
      </c>
      <c r="AA238">
        <v>62391578</v>
      </c>
      <c r="AB238">
        <f t="shared" si="166"/>
        <v>1567.27</v>
      </c>
      <c r="AC238">
        <f t="shared" si="167"/>
        <v>270.48</v>
      </c>
      <c r="AD238">
        <f t="shared" si="168"/>
        <v>919.27</v>
      </c>
      <c r="AE238">
        <f t="shared" si="169"/>
        <v>79.2</v>
      </c>
      <c r="AF238">
        <f t="shared" si="170"/>
        <v>377.52</v>
      </c>
      <c r="AG238">
        <f t="shared" si="171"/>
        <v>0</v>
      </c>
      <c r="AH238">
        <f t="shared" si="172"/>
        <v>28.6</v>
      </c>
      <c r="AI238">
        <f t="shared" si="173"/>
        <v>0</v>
      </c>
      <c r="AJ238">
        <f t="shared" si="174"/>
        <v>0</v>
      </c>
      <c r="AK238">
        <v>1567.27</v>
      </c>
      <c r="AL238">
        <v>270.48</v>
      </c>
      <c r="AM238">
        <v>919.27</v>
      </c>
      <c r="AN238">
        <v>79.2</v>
      </c>
      <c r="AO238">
        <v>377.52</v>
      </c>
      <c r="AP238">
        <v>0</v>
      </c>
      <c r="AQ238">
        <v>28.6</v>
      </c>
      <c r="AR238">
        <v>0</v>
      </c>
      <c r="AS238">
        <v>0</v>
      </c>
      <c r="AT238">
        <v>72</v>
      </c>
      <c r="AU238">
        <v>51</v>
      </c>
      <c r="AV238">
        <v>1</v>
      </c>
      <c r="AW238">
        <v>1</v>
      </c>
      <c r="AZ238">
        <v>1</v>
      </c>
      <c r="BA238">
        <v>34.090000000000003</v>
      </c>
      <c r="BB238">
        <v>11.19</v>
      </c>
      <c r="BC238">
        <v>9.64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248</v>
      </c>
      <c r="BM238">
        <v>80</v>
      </c>
      <c r="BN238">
        <v>37827199</v>
      </c>
      <c r="BO238" t="s">
        <v>246</v>
      </c>
      <c r="BP238">
        <v>1</v>
      </c>
      <c r="BQ238">
        <v>30</v>
      </c>
      <c r="BR238">
        <v>0</v>
      </c>
      <c r="BS238">
        <v>34.090000000000003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72</v>
      </c>
      <c r="CA238">
        <v>51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75"/>
        <v>244755.35</v>
      </c>
      <c r="CQ238">
        <f t="shared" si="176"/>
        <v>2607.4299999999998</v>
      </c>
      <c r="CR238">
        <f t="shared" si="177"/>
        <v>10286.629999999999</v>
      </c>
      <c r="CS238">
        <f t="shared" si="178"/>
        <v>2699.93</v>
      </c>
      <c r="CT238">
        <f t="shared" si="179"/>
        <v>12869.66</v>
      </c>
      <c r="CU238">
        <f t="shared" si="180"/>
        <v>0</v>
      </c>
      <c r="CV238">
        <f t="shared" si="181"/>
        <v>28.6</v>
      </c>
      <c r="CW238">
        <f t="shared" si="182"/>
        <v>0</v>
      </c>
      <c r="CX238">
        <f t="shared" si="183"/>
        <v>0</v>
      </c>
      <c r="CY238">
        <f t="shared" si="184"/>
        <v>88028.452799999999</v>
      </c>
      <c r="CZ238">
        <f t="shared" si="185"/>
        <v>62353.487400000005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87</v>
      </c>
      <c r="DO238">
        <v>105</v>
      </c>
      <c r="DP238">
        <v>1</v>
      </c>
      <c r="DQ238">
        <v>1</v>
      </c>
      <c r="DU238">
        <v>1013</v>
      </c>
      <c r="DV238" t="s">
        <v>225</v>
      </c>
      <c r="DW238" t="s">
        <v>225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61974584</v>
      </c>
      <c r="EF238">
        <v>30</v>
      </c>
      <c r="EG238" t="s">
        <v>139</v>
      </c>
      <c r="EH238">
        <v>0</v>
      </c>
      <c r="EI238" t="s">
        <v>3</v>
      </c>
      <c r="EJ238">
        <v>1</v>
      </c>
      <c r="EK238">
        <v>80</v>
      </c>
      <c r="EL238" t="s">
        <v>227</v>
      </c>
      <c r="EM238" t="s">
        <v>228</v>
      </c>
      <c r="EO238" t="s">
        <v>3</v>
      </c>
      <c r="EQ238">
        <v>131072</v>
      </c>
      <c r="ER238">
        <v>1567.27</v>
      </c>
      <c r="ES238">
        <v>270.48</v>
      </c>
      <c r="ET238">
        <v>919.27</v>
      </c>
      <c r="EU238">
        <v>79.2</v>
      </c>
      <c r="EV238">
        <v>377.52</v>
      </c>
      <c r="EW238">
        <v>28.6</v>
      </c>
      <c r="EX238">
        <v>0</v>
      </c>
      <c r="EY238">
        <v>0</v>
      </c>
      <c r="FQ238">
        <v>0</v>
      </c>
      <c r="FR238">
        <f t="shared" si="186"/>
        <v>0</v>
      </c>
      <c r="FS238">
        <v>0</v>
      </c>
      <c r="FX238">
        <v>87</v>
      </c>
      <c r="FY238">
        <v>105</v>
      </c>
      <c r="GA238" t="s">
        <v>3</v>
      </c>
      <c r="GD238">
        <v>0</v>
      </c>
      <c r="GF238">
        <v>-809552713</v>
      </c>
      <c r="GG238">
        <v>2</v>
      </c>
      <c r="GH238">
        <v>1</v>
      </c>
      <c r="GI238">
        <v>2</v>
      </c>
      <c r="GJ238">
        <v>0</v>
      </c>
      <c r="GK238">
        <f>ROUND(R238*(R12)/100,2)</f>
        <v>41038.910000000003</v>
      </c>
      <c r="GL238">
        <f t="shared" si="187"/>
        <v>0</v>
      </c>
      <c r="GM238">
        <f t="shared" si="188"/>
        <v>436176.2</v>
      </c>
      <c r="GN238">
        <f t="shared" si="189"/>
        <v>436176.2</v>
      </c>
      <c r="GO238">
        <f t="shared" si="190"/>
        <v>0</v>
      </c>
      <c r="GP238">
        <f t="shared" si="191"/>
        <v>0</v>
      </c>
      <c r="GR238">
        <v>0</v>
      </c>
      <c r="GS238">
        <v>0</v>
      </c>
      <c r="GT238">
        <v>0</v>
      </c>
      <c r="GU238" t="s">
        <v>3</v>
      </c>
      <c r="GV238">
        <f t="shared" si="192"/>
        <v>0</v>
      </c>
      <c r="GW238">
        <v>1</v>
      </c>
      <c r="GX238">
        <f t="shared" si="193"/>
        <v>0</v>
      </c>
      <c r="HA238">
        <v>0</v>
      </c>
      <c r="HB238">
        <v>0</v>
      </c>
      <c r="HC238">
        <f t="shared" si="194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">
      <c r="A239">
        <v>17</v>
      </c>
      <c r="B239">
        <v>1</v>
      </c>
      <c r="C239">
        <f>ROW(SmtRes!A83)</f>
        <v>83</v>
      </c>
      <c r="D239">
        <f>ROW(EtalonRes!A84)</f>
        <v>84</v>
      </c>
      <c r="E239" t="s">
        <v>249</v>
      </c>
      <c r="F239" t="s">
        <v>250</v>
      </c>
      <c r="G239" t="s">
        <v>251</v>
      </c>
      <c r="H239" t="s">
        <v>252</v>
      </c>
      <c r="I239">
        <f>ROUND(334/100,9)</f>
        <v>3.34</v>
      </c>
      <c r="J239">
        <v>0</v>
      </c>
      <c r="K239">
        <f>ROUND(120/100,9)</f>
        <v>1.2</v>
      </c>
      <c r="O239">
        <f t="shared" si="155"/>
        <v>20663.46</v>
      </c>
      <c r="P239">
        <f t="shared" si="156"/>
        <v>0</v>
      </c>
      <c r="Q239">
        <f t="shared" si="157"/>
        <v>35.26</v>
      </c>
      <c r="R239">
        <f t="shared" si="158"/>
        <v>14.66</v>
      </c>
      <c r="S239">
        <f t="shared" si="159"/>
        <v>20628.2</v>
      </c>
      <c r="T239">
        <f t="shared" si="160"/>
        <v>0</v>
      </c>
      <c r="U239">
        <f t="shared" si="161"/>
        <v>48.363199999999999</v>
      </c>
      <c r="V239">
        <f t="shared" si="162"/>
        <v>0</v>
      </c>
      <c r="W239">
        <f t="shared" si="163"/>
        <v>0</v>
      </c>
      <c r="X239">
        <f t="shared" si="164"/>
        <v>18565.38</v>
      </c>
      <c r="Y239">
        <f t="shared" si="165"/>
        <v>8663.84</v>
      </c>
      <c r="AA239">
        <v>62391578</v>
      </c>
      <c r="AB239">
        <f t="shared" si="166"/>
        <v>182</v>
      </c>
      <c r="AC239">
        <f t="shared" si="167"/>
        <v>0</v>
      </c>
      <c r="AD239">
        <f t="shared" si="168"/>
        <v>0.83</v>
      </c>
      <c r="AE239">
        <f t="shared" si="169"/>
        <v>0.13</v>
      </c>
      <c r="AF239">
        <f t="shared" si="170"/>
        <v>181.17</v>
      </c>
      <c r="AG239">
        <f t="shared" si="171"/>
        <v>0</v>
      </c>
      <c r="AH239">
        <f t="shared" si="172"/>
        <v>14.48</v>
      </c>
      <c r="AI239">
        <f t="shared" si="173"/>
        <v>0</v>
      </c>
      <c r="AJ239">
        <f t="shared" si="174"/>
        <v>0</v>
      </c>
      <c r="AK239">
        <v>182</v>
      </c>
      <c r="AL239">
        <v>0</v>
      </c>
      <c r="AM239">
        <v>0.83</v>
      </c>
      <c r="AN239">
        <v>0.13</v>
      </c>
      <c r="AO239">
        <v>181.17</v>
      </c>
      <c r="AP239">
        <v>0</v>
      </c>
      <c r="AQ239">
        <v>14.48</v>
      </c>
      <c r="AR239">
        <v>0</v>
      </c>
      <c r="AS239">
        <v>0</v>
      </c>
      <c r="AT239">
        <v>90</v>
      </c>
      <c r="AU239">
        <v>42</v>
      </c>
      <c r="AV239">
        <v>1</v>
      </c>
      <c r="AW239">
        <v>1</v>
      </c>
      <c r="AZ239">
        <v>1</v>
      </c>
      <c r="BA239">
        <v>34.090000000000003</v>
      </c>
      <c r="BB239">
        <v>12.73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253</v>
      </c>
      <c r="BM239">
        <v>2088</v>
      </c>
      <c r="BN239">
        <v>37827199</v>
      </c>
      <c r="BO239" t="s">
        <v>250</v>
      </c>
      <c r="BP239">
        <v>1</v>
      </c>
      <c r="BQ239">
        <v>30</v>
      </c>
      <c r="BR239">
        <v>0</v>
      </c>
      <c r="BS239">
        <v>34.090000000000003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90</v>
      </c>
      <c r="CA239">
        <v>42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175"/>
        <v>20663.46</v>
      </c>
      <c r="CQ239">
        <f t="shared" si="176"/>
        <v>0</v>
      </c>
      <c r="CR239">
        <f t="shared" si="177"/>
        <v>10.57</v>
      </c>
      <c r="CS239">
        <f t="shared" si="178"/>
        <v>4.43</v>
      </c>
      <c r="CT239">
        <f t="shared" si="179"/>
        <v>6176.09</v>
      </c>
      <c r="CU239">
        <f t="shared" si="180"/>
        <v>0</v>
      </c>
      <c r="CV239">
        <f t="shared" si="181"/>
        <v>14.48</v>
      </c>
      <c r="CW239">
        <f t="shared" si="182"/>
        <v>0</v>
      </c>
      <c r="CX239">
        <f t="shared" si="183"/>
        <v>0</v>
      </c>
      <c r="CY239">
        <f t="shared" si="184"/>
        <v>18565.38</v>
      </c>
      <c r="CZ239">
        <f t="shared" si="185"/>
        <v>8663.8439999999991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120</v>
      </c>
      <c r="DO239">
        <v>84</v>
      </c>
      <c r="DP239">
        <v>1</v>
      </c>
      <c r="DQ239">
        <v>1</v>
      </c>
      <c r="DU239">
        <v>1005</v>
      </c>
      <c r="DV239" t="s">
        <v>252</v>
      </c>
      <c r="DW239" t="s">
        <v>252</v>
      </c>
      <c r="DX239">
        <v>100</v>
      </c>
      <c r="DZ239" t="s">
        <v>3</v>
      </c>
      <c r="EA239" t="s">
        <v>3</v>
      </c>
      <c r="EB239" t="s">
        <v>3</v>
      </c>
      <c r="EC239" t="s">
        <v>3</v>
      </c>
      <c r="EE239">
        <v>61976651</v>
      </c>
      <c r="EF239">
        <v>30</v>
      </c>
      <c r="EG239" t="s">
        <v>139</v>
      </c>
      <c r="EH239">
        <v>0</v>
      </c>
      <c r="EI239" t="s">
        <v>3</v>
      </c>
      <c r="EJ239">
        <v>1</v>
      </c>
      <c r="EK239">
        <v>2088</v>
      </c>
      <c r="EL239" t="s">
        <v>254</v>
      </c>
      <c r="EM239" t="s">
        <v>255</v>
      </c>
      <c r="EO239" t="s">
        <v>3</v>
      </c>
      <c r="EQ239">
        <v>131072</v>
      </c>
      <c r="ER239">
        <v>182</v>
      </c>
      <c r="ES239">
        <v>0</v>
      </c>
      <c r="ET239">
        <v>0.83</v>
      </c>
      <c r="EU239">
        <v>0.13</v>
      </c>
      <c r="EV239">
        <v>181.17</v>
      </c>
      <c r="EW239">
        <v>14.48</v>
      </c>
      <c r="EX239">
        <v>0</v>
      </c>
      <c r="EY239">
        <v>0</v>
      </c>
      <c r="FQ239">
        <v>0</v>
      </c>
      <c r="FR239">
        <f t="shared" si="186"/>
        <v>0</v>
      </c>
      <c r="FS239">
        <v>0</v>
      </c>
      <c r="FX239">
        <v>120</v>
      </c>
      <c r="FY239">
        <v>84</v>
      </c>
      <c r="GA239" t="s">
        <v>3</v>
      </c>
      <c r="GD239">
        <v>0</v>
      </c>
      <c r="GF239">
        <v>-761238097</v>
      </c>
      <c r="GG239">
        <v>2</v>
      </c>
      <c r="GH239">
        <v>1</v>
      </c>
      <c r="GI239">
        <v>2</v>
      </c>
      <c r="GJ239">
        <v>0</v>
      </c>
      <c r="GK239">
        <f>ROUND(R239*(R12)/100,2)</f>
        <v>23.46</v>
      </c>
      <c r="GL239">
        <f t="shared" si="187"/>
        <v>0</v>
      </c>
      <c r="GM239">
        <f t="shared" si="188"/>
        <v>47916.14</v>
      </c>
      <c r="GN239">
        <f t="shared" si="189"/>
        <v>47916.14</v>
      </c>
      <c r="GO239">
        <f t="shared" si="190"/>
        <v>0</v>
      </c>
      <c r="GP239">
        <f t="shared" si="191"/>
        <v>0</v>
      </c>
      <c r="GR239">
        <v>0</v>
      </c>
      <c r="GS239">
        <v>0</v>
      </c>
      <c r="GT239">
        <v>0</v>
      </c>
      <c r="GU239" t="s">
        <v>3</v>
      </c>
      <c r="GV239">
        <f t="shared" si="192"/>
        <v>0</v>
      </c>
      <c r="GW239">
        <v>1</v>
      </c>
      <c r="GX239">
        <f t="shared" si="193"/>
        <v>0</v>
      </c>
      <c r="HA239">
        <v>0</v>
      </c>
      <c r="HB239">
        <v>0</v>
      </c>
      <c r="HC239">
        <f t="shared" si="194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0" spans="1:245" x14ac:dyDescent="0.2">
      <c r="A240">
        <v>18</v>
      </c>
      <c r="B240">
        <v>1</v>
      </c>
      <c r="C240">
        <v>83</v>
      </c>
      <c r="E240" t="s">
        <v>256</v>
      </c>
      <c r="F240" t="s">
        <v>257</v>
      </c>
      <c r="G240" t="s">
        <v>258</v>
      </c>
      <c r="H240" t="s">
        <v>30</v>
      </c>
      <c r="I240">
        <f>I239*J240</f>
        <v>4.6426000000000002E-2</v>
      </c>
      <c r="J240">
        <v>1.3900000000000001E-2</v>
      </c>
      <c r="K240">
        <v>1.3899999999999999E-2</v>
      </c>
      <c r="O240">
        <f t="shared" si="155"/>
        <v>8793.2900000000009</v>
      </c>
      <c r="P240">
        <f t="shared" si="156"/>
        <v>8793.2900000000009</v>
      </c>
      <c r="Q240">
        <f t="shared" si="157"/>
        <v>0</v>
      </c>
      <c r="R240">
        <f t="shared" si="158"/>
        <v>0</v>
      </c>
      <c r="S240">
        <f t="shared" si="159"/>
        <v>0</v>
      </c>
      <c r="T240">
        <f t="shared" si="160"/>
        <v>0</v>
      </c>
      <c r="U240">
        <f t="shared" si="161"/>
        <v>0</v>
      </c>
      <c r="V240">
        <f t="shared" si="162"/>
        <v>0</v>
      </c>
      <c r="W240">
        <f t="shared" si="163"/>
        <v>0</v>
      </c>
      <c r="X240">
        <f t="shared" si="164"/>
        <v>0</v>
      </c>
      <c r="Y240">
        <f t="shared" si="165"/>
        <v>0</v>
      </c>
      <c r="AA240">
        <v>62391578</v>
      </c>
      <c r="AB240">
        <f t="shared" si="166"/>
        <v>21621.61</v>
      </c>
      <c r="AC240">
        <f t="shared" si="167"/>
        <v>21621.61</v>
      </c>
      <c r="AD240">
        <f t="shared" si="168"/>
        <v>0</v>
      </c>
      <c r="AE240">
        <f t="shared" si="169"/>
        <v>0</v>
      </c>
      <c r="AF240">
        <f t="shared" si="170"/>
        <v>0</v>
      </c>
      <c r="AG240">
        <f t="shared" si="171"/>
        <v>0</v>
      </c>
      <c r="AH240">
        <f t="shared" si="172"/>
        <v>0</v>
      </c>
      <c r="AI240">
        <f t="shared" si="173"/>
        <v>0</v>
      </c>
      <c r="AJ240">
        <f t="shared" si="174"/>
        <v>0</v>
      </c>
      <c r="AK240">
        <v>21621.61</v>
      </c>
      <c r="AL240">
        <v>21621.61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8.76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259</v>
      </c>
      <c r="BM240">
        <v>2088</v>
      </c>
      <c r="BN240">
        <v>37827199</v>
      </c>
      <c r="BO240" t="s">
        <v>257</v>
      </c>
      <c r="BP240">
        <v>1</v>
      </c>
      <c r="BQ240">
        <v>30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75"/>
        <v>8793.2900000000009</v>
      </c>
      <c r="CQ240">
        <f t="shared" si="176"/>
        <v>189405.3</v>
      </c>
      <c r="CR240">
        <f t="shared" si="177"/>
        <v>0</v>
      </c>
      <c r="CS240">
        <f t="shared" si="178"/>
        <v>0</v>
      </c>
      <c r="CT240">
        <f t="shared" si="179"/>
        <v>0</v>
      </c>
      <c r="CU240">
        <f t="shared" si="180"/>
        <v>0</v>
      </c>
      <c r="CV240">
        <f t="shared" si="181"/>
        <v>0</v>
      </c>
      <c r="CW240">
        <f t="shared" si="182"/>
        <v>0</v>
      </c>
      <c r="CX240">
        <f t="shared" si="183"/>
        <v>0</v>
      </c>
      <c r="CY240">
        <f t="shared" si="184"/>
        <v>0</v>
      </c>
      <c r="CZ240">
        <f t="shared" si="185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120</v>
      </c>
      <c r="DO240">
        <v>84</v>
      </c>
      <c r="DP240">
        <v>1</v>
      </c>
      <c r="DQ240">
        <v>1</v>
      </c>
      <c r="DU240">
        <v>1009</v>
      </c>
      <c r="DV240" t="s">
        <v>30</v>
      </c>
      <c r="DW240" t="s">
        <v>30</v>
      </c>
      <c r="DX240">
        <v>1000</v>
      </c>
      <c r="DZ240" t="s">
        <v>3</v>
      </c>
      <c r="EA240" t="s">
        <v>3</v>
      </c>
      <c r="EB240" t="s">
        <v>3</v>
      </c>
      <c r="EC240" t="s">
        <v>3</v>
      </c>
      <c r="EE240">
        <v>61976651</v>
      </c>
      <c r="EF240">
        <v>30</v>
      </c>
      <c r="EG240" t="s">
        <v>139</v>
      </c>
      <c r="EH240">
        <v>0</v>
      </c>
      <c r="EI240" t="s">
        <v>3</v>
      </c>
      <c r="EJ240">
        <v>1</v>
      </c>
      <c r="EK240">
        <v>2088</v>
      </c>
      <c r="EL240" t="s">
        <v>254</v>
      </c>
      <c r="EM240" t="s">
        <v>255</v>
      </c>
      <c r="EO240" t="s">
        <v>3</v>
      </c>
      <c r="EQ240">
        <v>0</v>
      </c>
      <c r="ER240">
        <v>21621.61</v>
      </c>
      <c r="ES240">
        <v>21621.61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f t="shared" si="186"/>
        <v>0</v>
      </c>
      <c r="FS240">
        <v>0</v>
      </c>
      <c r="FX240">
        <v>120</v>
      </c>
      <c r="FY240">
        <v>84</v>
      </c>
      <c r="GA240" t="s">
        <v>3</v>
      </c>
      <c r="GD240">
        <v>0</v>
      </c>
      <c r="GF240">
        <v>1252070707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 t="shared" si="187"/>
        <v>0</v>
      </c>
      <c r="GM240">
        <f t="shared" si="188"/>
        <v>8793.2900000000009</v>
      </c>
      <c r="GN240">
        <f t="shared" si="189"/>
        <v>8793.2900000000009</v>
      </c>
      <c r="GO240">
        <f t="shared" si="190"/>
        <v>0</v>
      </c>
      <c r="GP240">
        <f t="shared" si="191"/>
        <v>0</v>
      </c>
      <c r="GR240">
        <v>0</v>
      </c>
      <c r="GS240">
        <v>0</v>
      </c>
      <c r="GT240">
        <v>0</v>
      </c>
      <c r="GU240" t="s">
        <v>3</v>
      </c>
      <c r="GV240">
        <f t="shared" si="192"/>
        <v>0</v>
      </c>
      <c r="GW240">
        <v>1</v>
      </c>
      <c r="GX240">
        <f t="shared" si="193"/>
        <v>0</v>
      </c>
      <c r="HA240">
        <v>0</v>
      </c>
      <c r="HB240">
        <v>0</v>
      </c>
      <c r="HC240">
        <f t="shared" si="194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45" x14ac:dyDescent="0.2">
      <c r="A241">
        <v>17</v>
      </c>
      <c r="B241">
        <v>1</v>
      </c>
      <c r="C241">
        <f>ROW(SmtRes!A88)</f>
        <v>88</v>
      </c>
      <c r="D241">
        <f>ROW(EtalonRes!A89)</f>
        <v>89</v>
      </c>
      <c r="E241" t="s">
        <v>260</v>
      </c>
      <c r="F241" t="s">
        <v>261</v>
      </c>
      <c r="G241" t="s">
        <v>262</v>
      </c>
      <c r="H241" t="s">
        <v>263</v>
      </c>
      <c r="I241">
        <f>ROUND(334/100,9)</f>
        <v>3.34</v>
      </c>
      <c r="J241">
        <v>0</v>
      </c>
      <c r="K241">
        <f>ROUND(120/100,9)</f>
        <v>1.2</v>
      </c>
      <c r="O241">
        <f t="shared" si="155"/>
        <v>48938.55</v>
      </c>
      <c r="P241">
        <f t="shared" si="156"/>
        <v>53.6</v>
      </c>
      <c r="Q241">
        <f t="shared" si="157"/>
        <v>105.91</v>
      </c>
      <c r="R241">
        <f t="shared" si="158"/>
        <v>43.29</v>
      </c>
      <c r="S241">
        <f t="shared" si="159"/>
        <v>48779.040000000001</v>
      </c>
      <c r="T241">
        <f t="shared" si="160"/>
        <v>0</v>
      </c>
      <c r="U241">
        <f t="shared" si="161"/>
        <v>123.246</v>
      </c>
      <c r="V241">
        <f t="shared" si="162"/>
        <v>0</v>
      </c>
      <c r="W241">
        <f t="shared" si="163"/>
        <v>0</v>
      </c>
      <c r="X241">
        <f t="shared" si="164"/>
        <v>43901.14</v>
      </c>
      <c r="Y241">
        <f t="shared" si="165"/>
        <v>20487.2</v>
      </c>
      <c r="AA241">
        <v>62391578</v>
      </c>
      <c r="AB241">
        <f t="shared" si="166"/>
        <v>431.38</v>
      </c>
      <c r="AC241">
        <f t="shared" si="167"/>
        <v>0.48</v>
      </c>
      <c r="AD241">
        <f t="shared" si="168"/>
        <v>2.4900000000000002</v>
      </c>
      <c r="AE241">
        <f t="shared" si="169"/>
        <v>0.38</v>
      </c>
      <c r="AF241">
        <f t="shared" si="170"/>
        <v>428.41</v>
      </c>
      <c r="AG241">
        <f t="shared" si="171"/>
        <v>0</v>
      </c>
      <c r="AH241">
        <f t="shared" si="172"/>
        <v>36.9</v>
      </c>
      <c r="AI241">
        <f t="shared" si="173"/>
        <v>0</v>
      </c>
      <c r="AJ241">
        <f t="shared" si="174"/>
        <v>0</v>
      </c>
      <c r="AK241">
        <v>431.38</v>
      </c>
      <c r="AL241">
        <v>0.48</v>
      </c>
      <c r="AM241">
        <v>2.4900000000000002</v>
      </c>
      <c r="AN241">
        <v>0.38</v>
      </c>
      <c r="AO241">
        <v>428.41</v>
      </c>
      <c r="AP241">
        <v>0</v>
      </c>
      <c r="AQ241">
        <v>36.9</v>
      </c>
      <c r="AR241">
        <v>0</v>
      </c>
      <c r="AS241">
        <v>0</v>
      </c>
      <c r="AT241">
        <v>90</v>
      </c>
      <c r="AU241">
        <v>42</v>
      </c>
      <c r="AV241">
        <v>1</v>
      </c>
      <c r="AW241">
        <v>1</v>
      </c>
      <c r="AZ241">
        <v>1</v>
      </c>
      <c r="BA241">
        <v>34.090000000000003</v>
      </c>
      <c r="BB241">
        <v>12.73</v>
      </c>
      <c r="BC241">
        <v>33.5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264</v>
      </c>
      <c r="BM241">
        <v>117</v>
      </c>
      <c r="BN241">
        <v>37827199</v>
      </c>
      <c r="BO241" t="s">
        <v>261</v>
      </c>
      <c r="BP241">
        <v>1</v>
      </c>
      <c r="BQ241">
        <v>30</v>
      </c>
      <c r="BR241">
        <v>0</v>
      </c>
      <c r="BS241">
        <v>34.090000000000003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90</v>
      </c>
      <c r="CA241">
        <v>42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175"/>
        <v>48938.55</v>
      </c>
      <c r="CQ241">
        <f t="shared" si="176"/>
        <v>16.079999999999998</v>
      </c>
      <c r="CR241">
        <f t="shared" si="177"/>
        <v>31.7</v>
      </c>
      <c r="CS241">
        <f t="shared" si="178"/>
        <v>12.95</v>
      </c>
      <c r="CT241">
        <f t="shared" si="179"/>
        <v>14604.5</v>
      </c>
      <c r="CU241">
        <f t="shared" si="180"/>
        <v>0</v>
      </c>
      <c r="CV241">
        <f t="shared" si="181"/>
        <v>36.9</v>
      </c>
      <c r="CW241">
        <f t="shared" si="182"/>
        <v>0</v>
      </c>
      <c r="CX241">
        <f t="shared" si="183"/>
        <v>0</v>
      </c>
      <c r="CY241">
        <f t="shared" si="184"/>
        <v>43901.135999999999</v>
      </c>
      <c r="CZ241">
        <f t="shared" si="185"/>
        <v>20487.196799999998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120</v>
      </c>
      <c r="DO241">
        <v>84</v>
      </c>
      <c r="DP241">
        <v>1</v>
      </c>
      <c r="DQ241">
        <v>1</v>
      </c>
      <c r="DU241">
        <v>1005</v>
      </c>
      <c r="DV241" t="s">
        <v>263</v>
      </c>
      <c r="DW241" t="s">
        <v>263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61974675</v>
      </c>
      <c r="EF241">
        <v>30</v>
      </c>
      <c r="EG241" t="s">
        <v>139</v>
      </c>
      <c r="EH241">
        <v>0</v>
      </c>
      <c r="EI241" t="s">
        <v>3</v>
      </c>
      <c r="EJ241">
        <v>1</v>
      </c>
      <c r="EK241">
        <v>117</v>
      </c>
      <c r="EL241" t="s">
        <v>265</v>
      </c>
      <c r="EM241" t="s">
        <v>266</v>
      </c>
      <c r="EO241" t="s">
        <v>3</v>
      </c>
      <c r="EQ241">
        <v>131072</v>
      </c>
      <c r="ER241">
        <v>431.38</v>
      </c>
      <c r="ES241">
        <v>0.48</v>
      </c>
      <c r="ET241">
        <v>2.4900000000000002</v>
      </c>
      <c r="EU241">
        <v>0.38</v>
      </c>
      <c r="EV241">
        <v>428.41</v>
      </c>
      <c r="EW241">
        <v>36.9</v>
      </c>
      <c r="EX241">
        <v>0</v>
      </c>
      <c r="EY241">
        <v>0</v>
      </c>
      <c r="FQ241">
        <v>0</v>
      </c>
      <c r="FR241">
        <f t="shared" si="186"/>
        <v>0</v>
      </c>
      <c r="FS241">
        <v>0</v>
      </c>
      <c r="FX241">
        <v>120</v>
      </c>
      <c r="FY241">
        <v>84</v>
      </c>
      <c r="GA241" t="s">
        <v>3</v>
      </c>
      <c r="GD241">
        <v>0</v>
      </c>
      <c r="GF241">
        <v>-751821350</v>
      </c>
      <c r="GG241">
        <v>2</v>
      </c>
      <c r="GH241">
        <v>1</v>
      </c>
      <c r="GI241">
        <v>2</v>
      </c>
      <c r="GJ241">
        <v>0</v>
      </c>
      <c r="GK241">
        <f>ROUND(R241*(R12)/100,2)</f>
        <v>69.260000000000005</v>
      </c>
      <c r="GL241">
        <f t="shared" si="187"/>
        <v>0</v>
      </c>
      <c r="GM241">
        <f t="shared" si="188"/>
        <v>113396.15</v>
      </c>
      <c r="GN241">
        <f t="shared" si="189"/>
        <v>113396.15</v>
      </c>
      <c r="GO241">
        <f t="shared" si="190"/>
        <v>0</v>
      </c>
      <c r="GP241">
        <f t="shared" si="191"/>
        <v>0</v>
      </c>
      <c r="GR241">
        <v>0</v>
      </c>
      <c r="GS241">
        <v>0</v>
      </c>
      <c r="GT241">
        <v>0</v>
      </c>
      <c r="GU241" t="s">
        <v>3</v>
      </c>
      <c r="GV241">
        <f t="shared" si="192"/>
        <v>0</v>
      </c>
      <c r="GW241">
        <v>1</v>
      </c>
      <c r="GX241">
        <f t="shared" si="193"/>
        <v>0</v>
      </c>
      <c r="HA241">
        <v>0</v>
      </c>
      <c r="HB241">
        <v>0</v>
      </c>
      <c r="HC241">
        <f t="shared" si="194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IK241">
        <v>0</v>
      </c>
    </row>
    <row r="242" spans="1:245" x14ac:dyDescent="0.2">
      <c r="A242">
        <v>18</v>
      </c>
      <c r="B242">
        <v>1</v>
      </c>
      <c r="C242">
        <v>87</v>
      </c>
      <c r="E242" t="s">
        <v>267</v>
      </c>
      <c r="F242" t="s">
        <v>268</v>
      </c>
      <c r="G242" t="s">
        <v>269</v>
      </c>
      <c r="H242" t="s">
        <v>270</v>
      </c>
      <c r="I242">
        <v>82.490099999999998</v>
      </c>
      <c r="J242">
        <v>25.3</v>
      </c>
      <c r="K242">
        <v>25.3</v>
      </c>
      <c r="O242">
        <f t="shared" si="155"/>
        <v>13326.76</v>
      </c>
      <c r="P242">
        <f t="shared" si="156"/>
        <v>13326.76</v>
      </c>
      <c r="Q242">
        <f t="shared" si="157"/>
        <v>0</v>
      </c>
      <c r="R242">
        <f t="shared" si="158"/>
        <v>0</v>
      </c>
      <c r="S242">
        <f t="shared" si="159"/>
        <v>0</v>
      </c>
      <c r="T242">
        <f t="shared" si="160"/>
        <v>0</v>
      </c>
      <c r="U242">
        <f t="shared" si="161"/>
        <v>0</v>
      </c>
      <c r="V242">
        <f t="shared" si="162"/>
        <v>0</v>
      </c>
      <c r="W242">
        <f t="shared" si="163"/>
        <v>0</v>
      </c>
      <c r="X242">
        <f t="shared" si="164"/>
        <v>0</v>
      </c>
      <c r="Y242">
        <f t="shared" si="165"/>
        <v>0</v>
      </c>
      <c r="AA242">
        <v>62391578</v>
      </c>
      <c r="AB242">
        <f t="shared" si="166"/>
        <v>71.17</v>
      </c>
      <c r="AC242">
        <f t="shared" si="167"/>
        <v>71.17</v>
      </c>
      <c r="AD242">
        <f t="shared" si="168"/>
        <v>0</v>
      </c>
      <c r="AE242">
        <f t="shared" si="169"/>
        <v>0</v>
      </c>
      <c r="AF242">
        <f t="shared" si="170"/>
        <v>0</v>
      </c>
      <c r="AG242">
        <f t="shared" si="171"/>
        <v>0</v>
      </c>
      <c r="AH242">
        <f t="shared" si="172"/>
        <v>0</v>
      </c>
      <c r="AI242">
        <f t="shared" si="173"/>
        <v>0</v>
      </c>
      <c r="AJ242">
        <f t="shared" si="174"/>
        <v>0</v>
      </c>
      <c r="AK242">
        <v>71.17</v>
      </c>
      <c r="AL242">
        <v>71.17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2.27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271</v>
      </c>
      <c r="BM242">
        <v>117</v>
      </c>
      <c r="BN242">
        <v>37827199</v>
      </c>
      <c r="BO242" t="s">
        <v>268</v>
      </c>
      <c r="BP242">
        <v>1</v>
      </c>
      <c r="BQ242">
        <v>30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75"/>
        <v>13326.76</v>
      </c>
      <c r="CQ242">
        <f t="shared" si="176"/>
        <v>161.56</v>
      </c>
      <c r="CR242">
        <f t="shared" si="177"/>
        <v>0</v>
      </c>
      <c r="CS242">
        <f t="shared" si="178"/>
        <v>0</v>
      </c>
      <c r="CT242">
        <f t="shared" si="179"/>
        <v>0</v>
      </c>
      <c r="CU242">
        <f t="shared" si="180"/>
        <v>0</v>
      </c>
      <c r="CV242">
        <f t="shared" si="181"/>
        <v>0</v>
      </c>
      <c r="CW242">
        <f t="shared" si="182"/>
        <v>0</v>
      </c>
      <c r="CX242">
        <f t="shared" si="183"/>
        <v>0</v>
      </c>
      <c r="CY242">
        <f t="shared" si="184"/>
        <v>0</v>
      </c>
      <c r="CZ242">
        <f t="shared" si="185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120</v>
      </c>
      <c r="DO242">
        <v>84</v>
      </c>
      <c r="DP242">
        <v>1</v>
      </c>
      <c r="DQ242">
        <v>1</v>
      </c>
      <c r="DU242">
        <v>1009</v>
      </c>
      <c r="DV242" t="s">
        <v>270</v>
      </c>
      <c r="DW242" t="s">
        <v>270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61974675</v>
      </c>
      <c r="EF242">
        <v>30</v>
      </c>
      <c r="EG242" t="s">
        <v>139</v>
      </c>
      <c r="EH242">
        <v>0</v>
      </c>
      <c r="EI242" t="s">
        <v>3</v>
      </c>
      <c r="EJ242">
        <v>1</v>
      </c>
      <c r="EK242">
        <v>117</v>
      </c>
      <c r="EL242" t="s">
        <v>265</v>
      </c>
      <c r="EM242" t="s">
        <v>266</v>
      </c>
      <c r="EO242" t="s">
        <v>3</v>
      </c>
      <c r="EQ242">
        <v>0</v>
      </c>
      <c r="ER242">
        <v>71.17</v>
      </c>
      <c r="ES242">
        <v>71.17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f t="shared" si="186"/>
        <v>0</v>
      </c>
      <c r="FS242">
        <v>0</v>
      </c>
      <c r="FX242">
        <v>120</v>
      </c>
      <c r="FY242">
        <v>84</v>
      </c>
      <c r="GA242" t="s">
        <v>3</v>
      </c>
      <c r="GD242">
        <v>0</v>
      </c>
      <c r="GF242">
        <v>715027212</v>
      </c>
      <c r="GG242">
        <v>2</v>
      </c>
      <c r="GH242">
        <v>1</v>
      </c>
      <c r="GI242">
        <v>2</v>
      </c>
      <c r="GJ242">
        <v>0</v>
      </c>
      <c r="GK242">
        <f>ROUND(R242*(R12)/100,2)</f>
        <v>0</v>
      </c>
      <c r="GL242">
        <f t="shared" si="187"/>
        <v>0</v>
      </c>
      <c r="GM242">
        <f t="shared" si="188"/>
        <v>13326.76</v>
      </c>
      <c r="GN242">
        <f t="shared" si="189"/>
        <v>13326.76</v>
      </c>
      <c r="GO242">
        <f t="shared" si="190"/>
        <v>0</v>
      </c>
      <c r="GP242">
        <f t="shared" si="191"/>
        <v>0</v>
      </c>
      <c r="GR242">
        <v>0</v>
      </c>
      <c r="GS242">
        <v>0</v>
      </c>
      <c r="GT242">
        <v>0</v>
      </c>
      <c r="GU242" t="s">
        <v>3</v>
      </c>
      <c r="GV242">
        <f t="shared" si="192"/>
        <v>0</v>
      </c>
      <c r="GW242">
        <v>1</v>
      </c>
      <c r="GX242">
        <f t="shared" si="193"/>
        <v>0</v>
      </c>
      <c r="HA242">
        <v>0</v>
      </c>
      <c r="HB242">
        <v>0</v>
      </c>
      <c r="HC242">
        <f t="shared" si="194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3" spans="1:245" x14ac:dyDescent="0.2">
      <c r="A243">
        <v>18</v>
      </c>
      <c r="B243">
        <v>1</v>
      </c>
      <c r="C243">
        <v>86</v>
      </c>
      <c r="E243" t="s">
        <v>272</v>
      </c>
      <c r="F243" t="s">
        <v>273</v>
      </c>
      <c r="G243" t="s">
        <v>274</v>
      </c>
      <c r="H243" t="s">
        <v>270</v>
      </c>
      <c r="I243">
        <f>I241*J243</f>
        <v>9.0180000000000007</v>
      </c>
      <c r="J243">
        <v>2.7</v>
      </c>
      <c r="K243">
        <v>2.7</v>
      </c>
      <c r="O243">
        <f t="shared" si="155"/>
        <v>1290.8800000000001</v>
      </c>
      <c r="P243">
        <f t="shared" si="156"/>
        <v>1290.8800000000001</v>
      </c>
      <c r="Q243">
        <f t="shared" si="157"/>
        <v>0</v>
      </c>
      <c r="R243">
        <f t="shared" si="158"/>
        <v>0</v>
      </c>
      <c r="S243">
        <f t="shared" si="159"/>
        <v>0</v>
      </c>
      <c r="T243">
        <f t="shared" si="160"/>
        <v>0</v>
      </c>
      <c r="U243">
        <f t="shared" si="161"/>
        <v>0</v>
      </c>
      <c r="V243">
        <f t="shared" si="162"/>
        <v>0</v>
      </c>
      <c r="W243">
        <f t="shared" si="163"/>
        <v>0</v>
      </c>
      <c r="X243">
        <f t="shared" si="164"/>
        <v>0</v>
      </c>
      <c r="Y243">
        <f t="shared" si="165"/>
        <v>0</v>
      </c>
      <c r="AA243">
        <v>62391578</v>
      </c>
      <c r="AB243">
        <f t="shared" si="166"/>
        <v>20.190000000000001</v>
      </c>
      <c r="AC243">
        <f t="shared" si="167"/>
        <v>20.190000000000001</v>
      </c>
      <c r="AD243">
        <f t="shared" si="168"/>
        <v>0</v>
      </c>
      <c r="AE243">
        <f t="shared" si="169"/>
        <v>0</v>
      </c>
      <c r="AF243">
        <f t="shared" si="170"/>
        <v>0</v>
      </c>
      <c r="AG243">
        <f t="shared" si="171"/>
        <v>0</v>
      </c>
      <c r="AH243">
        <f t="shared" si="172"/>
        <v>0</v>
      </c>
      <c r="AI243">
        <f t="shared" si="173"/>
        <v>0</v>
      </c>
      <c r="AJ243">
        <f t="shared" si="174"/>
        <v>0</v>
      </c>
      <c r="AK243">
        <v>20.190000000000001</v>
      </c>
      <c r="AL243">
        <v>20.190000000000001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7.09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1</v>
      </c>
      <c r="BJ243" t="s">
        <v>275</v>
      </c>
      <c r="BM243">
        <v>117</v>
      </c>
      <c r="BN243">
        <v>37827199</v>
      </c>
      <c r="BO243" t="s">
        <v>273</v>
      </c>
      <c r="BP243">
        <v>1</v>
      </c>
      <c r="BQ243">
        <v>30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0</v>
      </c>
      <c r="CA243">
        <v>0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175"/>
        <v>1290.8800000000001</v>
      </c>
      <c r="CQ243">
        <f t="shared" si="176"/>
        <v>143.15</v>
      </c>
      <c r="CR243">
        <f t="shared" si="177"/>
        <v>0</v>
      </c>
      <c r="CS243">
        <f t="shared" si="178"/>
        <v>0</v>
      </c>
      <c r="CT243">
        <f t="shared" si="179"/>
        <v>0</v>
      </c>
      <c r="CU243">
        <f t="shared" si="180"/>
        <v>0</v>
      </c>
      <c r="CV243">
        <f t="shared" si="181"/>
        <v>0</v>
      </c>
      <c r="CW243">
        <f t="shared" si="182"/>
        <v>0</v>
      </c>
      <c r="CX243">
        <f t="shared" si="183"/>
        <v>0</v>
      </c>
      <c r="CY243">
        <f t="shared" si="184"/>
        <v>0</v>
      </c>
      <c r="CZ243">
        <f t="shared" si="185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120</v>
      </c>
      <c r="DO243">
        <v>84</v>
      </c>
      <c r="DP243">
        <v>1</v>
      </c>
      <c r="DQ243">
        <v>1</v>
      </c>
      <c r="DU243">
        <v>1009</v>
      </c>
      <c r="DV243" t="s">
        <v>270</v>
      </c>
      <c r="DW243" t="s">
        <v>270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61974675</v>
      </c>
      <c r="EF243">
        <v>30</v>
      </c>
      <c r="EG243" t="s">
        <v>139</v>
      </c>
      <c r="EH243">
        <v>0</v>
      </c>
      <c r="EI243" t="s">
        <v>3</v>
      </c>
      <c r="EJ243">
        <v>1</v>
      </c>
      <c r="EK243">
        <v>117</v>
      </c>
      <c r="EL243" t="s">
        <v>265</v>
      </c>
      <c r="EM243" t="s">
        <v>266</v>
      </c>
      <c r="EO243" t="s">
        <v>3</v>
      </c>
      <c r="EQ243">
        <v>0</v>
      </c>
      <c r="ER243">
        <v>20.190000000000001</v>
      </c>
      <c r="ES243">
        <v>20.190000000000001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f t="shared" si="186"/>
        <v>0</v>
      </c>
      <c r="FS243">
        <v>0</v>
      </c>
      <c r="FX243">
        <v>120</v>
      </c>
      <c r="FY243">
        <v>84</v>
      </c>
      <c r="GA243" t="s">
        <v>3</v>
      </c>
      <c r="GD243">
        <v>0</v>
      </c>
      <c r="GF243">
        <v>1409505049</v>
      </c>
      <c r="GG243">
        <v>2</v>
      </c>
      <c r="GH243">
        <v>1</v>
      </c>
      <c r="GI243">
        <v>2</v>
      </c>
      <c r="GJ243">
        <v>0</v>
      </c>
      <c r="GK243">
        <f>ROUND(R243*(R12)/100,2)</f>
        <v>0</v>
      </c>
      <c r="GL243">
        <f t="shared" si="187"/>
        <v>0</v>
      </c>
      <c r="GM243">
        <f t="shared" si="188"/>
        <v>1290.8800000000001</v>
      </c>
      <c r="GN243">
        <f t="shared" si="189"/>
        <v>1290.8800000000001</v>
      </c>
      <c r="GO243">
        <f t="shared" si="190"/>
        <v>0</v>
      </c>
      <c r="GP243">
        <f t="shared" si="191"/>
        <v>0</v>
      </c>
      <c r="GR243">
        <v>0</v>
      </c>
      <c r="GS243">
        <v>0</v>
      </c>
      <c r="GT243">
        <v>0</v>
      </c>
      <c r="GU243" t="s">
        <v>3</v>
      </c>
      <c r="GV243">
        <f t="shared" si="192"/>
        <v>0</v>
      </c>
      <c r="GW243">
        <v>1</v>
      </c>
      <c r="GX243">
        <f t="shared" si="193"/>
        <v>0</v>
      </c>
      <c r="HA243">
        <v>0</v>
      </c>
      <c r="HB243">
        <v>0</v>
      </c>
      <c r="HC243">
        <f t="shared" si="194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IK243">
        <v>0</v>
      </c>
    </row>
    <row r="245" spans="1:245" x14ac:dyDescent="0.2">
      <c r="A245" s="2">
        <v>51</v>
      </c>
      <c r="B245" s="2">
        <f>B229</f>
        <v>1</v>
      </c>
      <c r="C245" s="2">
        <f>A229</f>
        <v>5</v>
      </c>
      <c r="D245" s="2">
        <f>ROW(A229)</f>
        <v>229</v>
      </c>
      <c r="E245" s="2"/>
      <c r="F245" s="2" t="str">
        <f>IF(F229&lt;&gt;"",F229,"")</f>
        <v>Новый подраздел</v>
      </c>
      <c r="G245" s="2" t="str">
        <f>IF(G229&lt;&gt;"",G229,"")</f>
        <v>Металлоконструкции</v>
      </c>
      <c r="H245" s="2">
        <v>0</v>
      </c>
      <c r="I245" s="2"/>
      <c r="J245" s="2"/>
      <c r="K245" s="2"/>
      <c r="L245" s="2"/>
      <c r="M245" s="2"/>
      <c r="N245" s="2"/>
      <c r="O245" s="2">
        <f t="shared" ref="O245:T245" si="195">ROUND(AB245,2)</f>
        <v>1328494.6499999999</v>
      </c>
      <c r="P245" s="2">
        <f t="shared" si="195"/>
        <v>620788</v>
      </c>
      <c r="Q245" s="2">
        <f t="shared" si="195"/>
        <v>127023.03999999999</v>
      </c>
      <c r="R245" s="2">
        <f t="shared" si="195"/>
        <v>31601.43</v>
      </c>
      <c r="S245" s="2">
        <f t="shared" si="195"/>
        <v>580683.61</v>
      </c>
      <c r="T245" s="2">
        <f t="shared" si="195"/>
        <v>0</v>
      </c>
      <c r="U245" s="2">
        <f>AH245</f>
        <v>1307.8092000000001</v>
      </c>
      <c r="V245" s="2">
        <f>AI245</f>
        <v>0</v>
      </c>
      <c r="W245" s="2">
        <f>ROUND(AJ245,2)</f>
        <v>0</v>
      </c>
      <c r="X245" s="2">
        <f>ROUND(AK245,2)</f>
        <v>430585.5</v>
      </c>
      <c r="Y245" s="2">
        <f>ROUND(AL245,2)</f>
        <v>289901.99</v>
      </c>
      <c r="Z245" s="2"/>
      <c r="AA245" s="2"/>
      <c r="AB245" s="2">
        <f>ROUND(SUMIF(AA233:AA243,"=62391578",O233:O243),2)</f>
        <v>1328494.6499999999</v>
      </c>
      <c r="AC245" s="2">
        <f>ROUND(SUMIF(AA233:AA243,"=62391578",P233:P243),2)</f>
        <v>620788</v>
      </c>
      <c r="AD245" s="2">
        <f>ROUND(SUMIF(AA233:AA243,"=62391578",Q233:Q243),2)</f>
        <v>127023.03999999999</v>
      </c>
      <c r="AE245" s="2">
        <f>ROUND(SUMIF(AA233:AA243,"=62391578",R233:R243),2)</f>
        <v>31601.43</v>
      </c>
      <c r="AF245" s="2">
        <f>ROUND(SUMIF(AA233:AA243,"=62391578",S233:S243),2)</f>
        <v>580683.61</v>
      </c>
      <c r="AG245" s="2">
        <f>ROUND(SUMIF(AA233:AA243,"=62391578",T233:T243),2)</f>
        <v>0</v>
      </c>
      <c r="AH245" s="2">
        <f>SUMIF(AA233:AA243,"=62391578",U233:U243)</f>
        <v>1307.8092000000001</v>
      </c>
      <c r="AI245" s="2">
        <f>SUMIF(AA233:AA243,"=62391578",V233:V243)</f>
        <v>0</v>
      </c>
      <c r="AJ245" s="2">
        <f>ROUND(SUMIF(AA233:AA243,"=62391578",W233:W243),2)</f>
        <v>0</v>
      </c>
      <c r="AK245" s="2">
        <f>ROUND(SUMIF(AA233:AA243,"=62391578",X233:X243),2)</f>
        <v>430585.5</v>
      </c>
      <c r="AL245" s="2">
        <f>ROUND(SUMIF(AA233:AA243,"=62391578",Y233:Y243),2)</f>
        <v>289901.99</v>
      </c>
      <c r="AM245" s="2"/>
      <c r="AN245" s="2"/>
      <c r="AO245" s="2">
        <f t="shared" ref="AO245:BD245" si="196">ROUND(BX245,2)</f>
        <v>0</v>
      </c>
      <c r="AP245" s="2">
        <f t="shared" si="196"/>
        <v>0</v>
      </c>
      <c r="AQ245" s="2">
        <f t="shared" si="196"/>
        <v>0</v>
      </c>
      <c r="AR245" s="2">
        <f t="shared" si="196"/>
        <v>2099544.4300000002</v>
      </c>
      <c r="AS245" s="2">
        <f t="shared" si="196"/>
        <v>2099544.4300000002</v>
      </c>
      <c r="AT245" s="2">
        <f t="shared" si="196"/>
        <v>0</v>
      </c>
      <c r="AU245" s="2">
        <f t="shared" si="196"/>
        <v>0</v>
      </c>
      <c r="AV245" s="2">
        <f t="shared" si="196"/>
        <v>620788</v>
      </c>
      <c r="AW245" s="2">
        <f t="shared" si="196"/>
        <v>620788</v>
      </c>
      <c r="AX245" s="2">
        <f t="shared" si="196"/>
        <v>0</v>
      </c>
      <c r="AY245" s="2">
        <f t="shared" si="196"/>
        <v>620788</v>
      </c>
      <c r="AZ245" s="2">
        <f t="shared" si="196"/>
        <v>0</v>
      </c>
      <c r="BA245" s="2">
        <f t="shared" si="196"/>
        <v>0</v>
      </c>
      <c r="BB245" s="2">
        <f t="shared" si="196"/>
        <v>0</v>
      </c>
      <c r="BC245" s="2">
        <f t="shared" si="196"/>
        <v>0</v>
      </c>
      <c r="BD245" s="2">
        <f t="shared" si="196"/>
        <v>0</v>
      </c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>
        <f>ROUND(SUMIF(AA233:AA243,"=62391578",FQ233:FQ243),2)</f>
        <v>0</v>
      </c>
      <c r="BY245" s="2">
        <f>ROUND(SUMIF(AA233:AA243,"=62391578",FR233:FR243),2)</f>
        <v>0</v>
      </c>
      <c r="BZ245" s="2">
        <f>ROUND(SUMIF(AA233:AA243,"=62391578",GL233:GL243),2)</f>
        <v>0</v>
      </c>
      <c r="CA245" s="2">
        <f>ROUND(SUMIF(AA233:AA243,"=62391578",GM233:GM243),2)</f>
        <v>2099544.4300000002</v>
      </c>
      <c r="CB245" s="2">
        <f>ROUND(SUMIF(AA233:AA243,"=62391578",GN233:GN243),2)</f>
        <v>2099544.4300000002</v>
      </c>
      <c r="CC245" s="2">
        <f>ROUND(SUMIF(AA233:AA243,"=62391578",GO233:GO243),2)</f>
        <v>0</v>
      </c>
      <c r="CD245" s="2">
        <f>ROUND(SUMIF(AA233:AA243,"=62391578",GP233:GP243),2)</f>
        <v>0</v>
      </c>
      <c r="CE245" s="2">
        <f>AC245-BX245</f>
        <v>620788</v>
      </c>
      <c r="CF245" s="2">
        <f>AC245-BY245</f>
        <v>620788</v>
      </c>
      <c r="CG245" s="2">
        <f>BX245-BZ245</f>
        <v>0</v>
      </c>
      <c r="CH245" s="2">
        <f>AC245-BX245-BY245+BZ245</f>
        <v>620788</v>
      </c>
      <c r="CI245" s="2">
        <f>BY245-BZ245</f>
        <v>0</v>
      </c>
      <c r="CJ245" s="2">
        <f>ROUND(SUMIF(AA233:AA243,"=62391578",GX233:GX243),2)</f>
        <v>0</v>
      </c>
      <c r="CK245" s="2">
        <f>ROUND(SUMIF(AA233:AA243,"=62391578",GY233:GY243),2)</f>
        <v>0</v>
      </c>
      <c r="CL245" s="2">
        <f>ROUND(SUMIF(AA233:AA243,"=62391578",GZ233:GZ243),2)</f>
        <v>0</v>
      </c>
      <c r="CM245" s="2">
        <f>ROUND(SUMIF(AA233:AA243,"=62391578",HD233:HD243),2)</f>
        <v>0</v>
      </c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>
        <v>0</v>
      </c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201</v>
      </c>
      <c r="F247" s="4">
        <f>ROUND(Source!O245,O247)</f>
        <v>1328494.6499999999</v>
      </c>
      <c r="G247" s="4" t="s">
        <v>58</v>
      </c>
      <c r="H247" s="4" t="s">
        <v>59</v>
      </c>
      <c r="I247" s="4"/>
      <c r="J247" s="4"/>
      <c r="K247" s="4">
        <v>201</v>
      </c>
      <c r="L247" s="4">
        <v>1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722803.61</v>
      </c>
      <c r="X247" s="4">
        <v>1</v>
      </c>
      <c r="Y247" s="4">
        <v>722803.61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202</v>
      </c>
      <c r="F248" s="4">
        <f>ROUND(Source!P245,O248)</f>
        <v>620788</v>
      </c>
      <c r="G248" s="4" t="s">
        <v>60</v>
      </c>
      <c r="H248" s="4" t="s">
        <v>61</v>
      </c>
      <c r="I248" s="4"/>
      <c r="J248" s="4"/>
      <c r="K248" s="4">
        <v>202</v>
      </c>
      <c r="L248" s="4">
        <v>2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341791.15</v>
      </c>
      <c r="X248" s="4">
        <v>1</v>
      </c>
      <c r="Y248" s="4">
        <v>341791.15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222</v>
      </c>
      <c r="F249" s="4">
        <f>ROUND(Source!AO245,O249)</f>
        <v>0</v>
      </c>
      <c r="G249" s="4" t="s">
        <v>62</v>
      </c>
      <c r="H249" s="4" t="s">
        <v>63</v>
      </c>
      <c r="I249" s="4"/>
      <c r="J249" s="4"/>
      <c r="K249" s="4">
        <v>222</v>
      </c>
      <c r="L249" s="4">
        <v>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225</v>
      </c>
      <c r="F250" s="4">
        <f>ROUND(Source!AV245,O250)</f>
        <v>620788</v>
      </c>
      <c r="G250" s="4" t="s">
        <v>64</v>
      </c>
      <c r="H250" s="4" t="s">
        <v>65</v>
      </c>
      <c r="I250" s="4"/>
      <c r="J250" s="4"/>
      <c r="K250" s="4">
        <v>225</v>
      </c>
      <c r="L250" s="4">
        <v>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341791.15</v>
      </c>
      <c r="X250" s="4">
        <v>1</v>
      </c>
      <c r="Y250" s="4">
        <v>341791.15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226</v>
      </c>
      <c r="F251" s="4">
        <f>ROUND(Source!AW245,O251)</f>
        <v>620788</v>
      </c>
      <c r="G251" s="4" t="s">
        <v>66</v>
      </c>
      <c r="H251" s="4" t="s">
        <v>67</v>
      </c>
      <c r="I251" s="4"/>
      <c r="J251" s="4"/>
      <c r="K251" s="4">
        <v>226</v>
      </c>
      <c r="L251" s="4">
        <v>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341791.15</v>
      </c>
      <c r="X251" s="4">
        <v>1</v>
      </c>
      <c r="Y251" s="4">
        <v>341791.15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227</v>
      </c>
      <c r="F252" s="4">
        <f>ROUND(Source!AX245,O252)</f>
        <v>0</v>
      </c>
      <c r="G252" s="4" t="s">
        <v>68</v>
      </c>
      <c r="H252" s="4" t="s">
        <v>69</v>
      </c>
      <c r="I252" s="4"/>
      <c r="J252" s="4"/>
      <c r="K252" s="4">
        <v>227</v>
      </c>
      <c r="L252" s="4">
        <v>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228</v>
      </c>
      <c r="F253" s="4">
        <f>ROUND(Source!AY245,O253)</f>
        <v>620788</v>
      </c>
      <c r="G253" s="4" t="s">
        <v>70</v>
      </c>
      <c r="H253" s="4" t="s">
        <v>71</v>
      </c>
      <c r="I253" s="4"/>
      <c r="J253" s="4"/>
      <c r="K253" s="4">
        <v>228</v>
      </c>
      <c r="L253" s="4">
        <v>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341791.15</v>
      </c>
      <c r="X253" s="4">
        <v>1</v>
      </c>
      <c r="Y253" s="4">
        <v>341791.15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216</v>
      </c>
      <c r="F254" s="4">
        <f>ROUND(Source!AP245,O254)</f>
        <v>0</v>
      </c>
      <c r="G254" s="4" t="s">
        <v>72</v>
      </c>
      <c r="H254" s="4" t="s">
        <v>73</v>
      </c>
      <c r="I254" s="4"/>
      <c r="J254" s="4"/>
      <c r="K254" s="4">
        <v>216</v>
      </c>
      <c r="L254" s="4">
        <v>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223</v>
      </c>
      <c r="F255" s="4">
        <f>ROUND(Source!AQ245,O255)</f>
        <v>0</v>
      </c>
      <c r="G255" s="4" t="s">
        <v>74</v>
      </c>
      <c r="H255" s="4" t="s">
        <v>75</v>
      </c>
      <c r="I255" s="4"/>
      <c r="J255" s="4"/>
      <c r="K255" s="4">
        <v>223</v>
      </c>
      <c r="L255" s="4">
        <v>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229</v>
      </c>
      <c r="F256" s="4">
        <f>ROUND(Source!AZ245,O256)</f>
        <v>0</v>
      </c>
      <c r="G256" s="4" t="s">
        <v>76</v>
      </c>
      <c r="H256" s="4" t="s">
        <v>77</v>
      </c>
      <c r="I256" s="4"/>
      <c r="J256" s="4"/>
      <c r="K256" s="4">
        <v>229</v>
      </c>
      <c r="L256" s="4">
        <v>10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203</v>
      </c>
      <c r="F257" s="4">
        <f>ROUND(Source!Q245,O257)</f>
        <v>127023.03999999999</v>
      </c>
      <c r="G257" s="4" t="s">
        <v>78</v>
      </c>
      <c r="H257" s="4" t="s">
        <v>79</v>
      </c>
      <c r="I257" s="4"/>
      <c r="J257" s="4"/>
      <c r="K257" s="4">
        <v>203</v>
      </c>
      <c r="L257" s="4">
        <v>11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70837.429999999993</v>
      </c>
      <c r="X257" s="4">
        <v>1</v>
      </c>
      <c r="Y257" s="4">
        <v>70837.429999999993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231</v>
      </c>
      <c r="F258" s="4">
        <f>ROUND(Source!BB245,O258)</f>
        <v>0</v>
      </c>
      <c r="G258" s="4" t="s">
        <v>80</v>
      </c>
      <c r="H258" s="4" t="s">
        <v>81</v>
      </c>
      <c r="I258" s="4"/>
      <c r="J258" s="4"/>
      <c r="K258" s="4">
        <v>231</v>
      </c>
      <c r="L258" s="4">
        <v>12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204</v>
      </c>
      <c r="F259" s="4">
        <f>ROUND(Source!R245,O259)</f>
        <v>31601.43</v>
      </c>
      <c r="G259" s="4" t="s">
        <v>82</v>
      </c>
      <c r="H259" s="4" t="s">
        <v>83</v>
      </c>
      <c r="I259" s="4"/>
      <c r="J259" s="4"/>
      <c r="K259" s="4">
        <v>204</v>
      </c>
      <c r="L259" s="4">
        <v>13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17619.07</v>
      </c>
      <c r="X259" s="4">
        <v>1</v>
      </c>
      <c r="Y259" s="4">
        <v>17619.07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205</v>
      </c>
      <c r="F260" s="4">
        <f>ROUND(Source!S245,O260)</f>
        <v>580683.61</v>
      </c>
      <c r="G260" s="4" t="s">
        <v>84</v>
      </c>
      <c r="H260" s="4" t="s">
        <v>85</v>
      </c>
      <c r="I260" s="4"/>
      <c r="J260" s="4"/>
      <c r="K260" s="4">
        <v>205</v>
      </c>
      <c r="L260" s="4">
        <v>14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310175.03000000003</v>
      </c>
      <c r="X260" s="4">
        <v>1</v>
      </c>
      <c r="Y260" s="4">
        <v>310175.03000000003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232</v>
      </c>
      <c r="F261" s="4">
        <f>ROUND(Source!BC245,O261)</f>
        <v>0</v>
      </c>
      <c r="G261" s="4" t="s">
        <v>86</v>
      </c>
      <c r="H261" s="4" t="s">
        <v>87</v>
      </c>
      <c r="I261" s="4"/>
      <c r="J261" s="4"/>
      <c r="K261" s="4">
        <v>232</v>
      </c>
      <c r="L261" s="4">
        <v>15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214</v>
      </c>
      <c r="F262" s="4">
        <f>ROUND(Source!AS245,O262)</f>
        <v>2099544.4300000002</v>
      </c>
      <c r="G262" s="4" t="s">
        <v>88</v>
      </c>
      <c r="H262" s="4" t="s">
        <v>89</v>
      </c>
      <c r="I262" s="4"/>
      <c r="J262" s="4"/>
      <c r="K262" s="4">
        <v>214</v>
      </c>
      <c r="L262" s="4">
        <v>16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1134753.69</v>
      </c>
      <c r="X262" s="4">
        <v>1</v>
      </c>
      <c r="Y262" s="4">
        <v>1134753.69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215</v>
      </c>
      <c r="F263" s="4">
        <f>ROUND(Source!AT245,O263)</f>
        <v>0</v>
      </c>
      <c r="G263" s="4" t="s">
        <v>90</v>
      </c>
      <c r="H263" s="4" t="s">
        <v>91</v>
      </c>
      <c r="I263" s="4"/>
      <c r="J263" s="4"/>
      <c r="K263" s="4">
        <v>215</v>
      </c>
      <c r="L263" s="4">
        <v>17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217</v>
      </c>
      <c r="F264" s="4">
        <f>ROUND(Source!AU245,O264)</f>
        <v>0</v>
      </c>
      <c r="G264" s="4" t="s">
        <v>92</v>
      </c>
      <c r="H264" s="4" t="s">
        <v>93</v>
      </c>
      <c r="I264" s="4"/>
      <c r="J264" s="4"/>
      <c r="K264" s="4">
        <v>217</v>
      </c>
      <c r="L264" s="4">
        <v>18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230</v>
      </c>
      <c r="F265" s="4">
        <f>ROUND(Source!BA245,O265)</f>
        <v>0</v>
      </c>
      <c r="G265" s="4" t="s">
        <v>94</v>
      </c>
      <c r="H265" s="4" t="s">
        <v>95</v>
      </c>
      <c r="I265" s="4"/>
      <c r="J265" s="4"/>
      <c r="K265" s="4">
        <v>230</v>
      </c>
      <c r="L265" s="4">
        <v>19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206</v>
      </c>
      <c r="F266" s="4">
        <f>ROUND(Source!T245,O266)</f>
        <v>0</v>
      </c>
      <c r="G266" s="4" t="s">
        <v>96</v>
      </c>
      <c r="H266" s="4" t="s">
        <v>97</v>
      </c>
      <c r="I266" s="4"/>
      <c r="J266" s="4"/>
      <c r="K266" s="4">
        <v>206</v>
      </c>
      <c r="L266" s="4">
        <v>20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207</v>
      </c>
      <c r="F267" s="4">
        <f>Source!U245</f>
        <v>1307.8092000000001</v>
      </c>
      <c r="G267" s="4" t="s">
        <v>98</v>
      </c>
      <c r="H267" s="4" t="s">
        <v>99</v>
      </c>
      <c r="I267" s="4"/>
      <c r="J267" s="4"/>
      <c r="K267" s="4">
        <v>207</v>
      </c>
      <c r="L267" s="4">
        <v>21</v>
      </c>
      <c r="M267" s="4">
        <v>3</v>
      </c>
      <c r="N267" s="4" t="s">
        <v>3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695.53599999999994</v>
      </c>
      <c r="X267" s="4">
        <v>1</v>
      </c>
      <c r="Y267" s="4">
        <v>695.53599999999994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208</v>
      </c>
      <c r="F268" s="4">
        <f>Source!V245</f>
        <v>0</v>
      </c>
      <c r="G268" s="4" t="s">
        <v>100</v>
      </c>
      <c r="H268" s="4" t="s">
        <v>101</v>
      </c>
      <c r="I268" s="4"/>
      <c r="J268" s="4"/>
      <c r="K268" s="4">
        <v>208</v>
      </c>
      <c r="L268" s="4">
        <v>22</v>
      </c>
      <c r="M268" s="4">
        <v>3</v>
      </c>
      <c r="N268" s="4" t="s">
        <v>3</v>
      </c>
      <c r="O268" s="4">
        <v>-1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209</v>
      </c>
      <c r="F269" s="4">
        <f>ROUND(Source!W245,O269)</f>
        <v>0</v>
      </c>
      <c r="G269" s="4" t="s">
        <v>102</v>
      </c>
      <c r="H269" s="4" t="s">
        <v>103</v>
      </c>
      <c r="I269" s="4"/>
      <c r="J269" s="4"/>
      <c r="K269" s="4">
        <v>209</v>
      </c>
      <c r="L269" s="4">
        <v>23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233</v>
      </c>
      <c r="F270" s="4">
        <f>ROUND(Source!BD245,O270)</f>
        <v>0</v>
      </c>
      <c r="G270" s="4" t="s">
        <v>104</v>
      </c>
      <c r="H270" s="4" t="s">
        <v>105</v>
      </c>
      <c r="I270" s="4"/>
      <c r="J270" s="4"/>
      <c r="K270" s="4">
        <v>233</v>
      </c>
      <c r="L270" s="4">
        <v>24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210</v>
      </c>
      <c r="F271" s="4">
        <f>ROUND(Source!X245,O271)</f>
        <v>430585.5</v>
      </c>
      <c r="G271" s="4" t="s">
        <v>106</v>
      </c>
      <c r="H271" s="4" t="s">
        <v>107</v>
      </c>
      <c r="I271" s="4"/>
      <c r="J271" s="4"/>
      <c r="K271" s="4">
        <v>210</v>
      </c>
      <c r="L271" s="4">
        <v>25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227814.59</v>
      </c>
      <c r="X271" s="4">
        <v>1</v>
      </c>
      <c r="Y271" s="4">
        <v>227814.59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211</v>
      </c>
      <c r="F272" s="4">
        <f>ROUND(Source!Y245,O272)</f>
        <v>289901.99</v>
      </c>
      <c r="G272" s="4" t="s">
        <v>108</v>
      </c>
      <c r="H272" s="4" t="s">
        <v>109</v>
      </c>
      <c r="I272" s="4"/>
      <c r="J272" s="4"/>
      <c r="K272" s="4">
        <v>211</v>
      </c>
      <c r="L272" s="4">
        <v>26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155944.98000000001</v>
      </c>
      <c r="X272" s="4">
        <v>1</v>
      </c>
      <c r="Y272" s="4">
        <v>155944.98000000001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224</v>
      </c>
      <c r="F273" s="4">
        <f>ROUND(Source!AR245,O273)</f>
        <v>2099544.4300000002</v>
      </c>
      <c r="G273" s="4" t="s">
        <v>110</v>
      </c>
      <c r="H273" s="4" t="s">
        <v>111</v>
      </c>
      <c r="I273" s="4"/>
      <c r="J273" s="4"/>
      <c r="K273" s="4">
        <v>224</v>
      </c>
      <c r="L273" s="4">
        <v>27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1134753.69</v>
      </c>
      <c r="X273" s="4">
        <v>1</v>
      </c>
      <c r="Y273" s="4">
        <v>1134753.69</v>
      </c>
      <c r="Z273" s="4"/>
      <c r="AA273" s="4"/>
      <c r="AB273" s="4"/>
    </row>
    <row r="275" spans="1:206" x14ac:dyDescent="0.2">
      <c r="A275" s="2">
        <v>51</v>
      </c>
      <c r="B275" s="2">
        <f>B179</f>
        <v>1</v>
      </c>
      <c r="C275" s="2">
        <f>A179</f>
        <v>4</v>
      </c>
      <c r="D275" s="2">
        <f>ROW(A179)</f>
        <v>179</v>
      </c>
      <c r="E275" s="2"/>
      <c r="F275" s="2" t="str">
        <f>IF(F179&lt;&gt;"",F179,"")</f>
        <v>Новый раздел</v>
      </c>
      <c r="G275" s="2" t="str">
        <f>IF(G179&lt;&gt;"",G179,"")</f>
        <v>Конструктивные работы</v>
      </c>
      <c r="H275" s="2">
        <v>0</v>
      </c>
      <c r="I275" s="2"/>
      <c r="J275" s="2"/>
      <c r="K275" s="2"/>
      <c r="L275" s="2"/>
      <c r="M275" s="2"/>
      <c r="N275" s="2"/>
      <c r="O275" s="2">
        <f t="shared" ref="O275:T275" si="197">ROUND(O199+O245+AB275,2)</f>
        <v>1558581.74</v>
      </c>
      <c r="P275" s="2">
        <f t="shared" si="197"/>
        <v>809609.19</v>
      </c>
      <c r="Q275" s="2">
        <f t="shared" si="197"/>
        <v>130172.23</v>
      </c>
      <c r="R275" s="2">
        <f t="shared" si="197"/>
        <v>32323.46</v>
      </c>
      <c r="S275" s="2">
        <f t="shared" si="197"/>
        <v>618800.31999999995</v>
      </c>
      <c r="T275" s="2">
        <f t="shared" si="197"/>
        <v>0</v>
      </c>
      <c r="U275" s="2">
        <f>U199+U245+AH275</f>
        <v>1402.8642000000002</v>
      </c>
      <c r="V275" s="2">
        <f>V199+V245+AI275</f>
        <v>0</v>
      </c>
      <c r="W275" s="2">
        <f>ROUND(W199+W245+AJ275,2)</f>
        <v>0</v>
      </c>
      <c r="X275" s="2">
        <f>ROUND(X199+X245+AK275,2)</f>
        <v>466062.23</v>
      </c>
      <c r="Y275" s="2">
        <f>ROUND(Y199+Y245+AL275,2)</f>
        <v>313798.37</v>
      </c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>
        <f t="shared" ref="AO275:BD275" si="198">ROUND(AO199+AO245+BX275,2)</f>
        <v>0</v>
      </c>
      <c r="AP275" s="2">
        <f t="shared" si="198"/>
        <v>0</v>
      </c>
      <c r="AQ275" s="2">
        <f t="shared" si="198"/>
        <v>0</v>
      </c>
      <c r="AR275" s="2">
        <f t="shared" si="198"/>
        <v>2390159.88</v>
      </c>
      <c r="AS275" s="2">
        <f t="shared" si="198"/>
        <v>2390159.88</v>
      </c>
      <c r="AT275" s="2">
        <f t="shared" si="198"/>
        <v>0</v>
      </c>
      <c r="AU275" s="2">
        <f t="shared" si="198"/>
        <v>0</v>
      </c>
      <c r="AV275" s="2">
        <f t="shared" si="198"/>
        <v>809609.19</v>
      </c>
      <c r="AW275" s="2">
        <f t="shared" si="198"/>
        <v>809609.19</v>
      </c>
      <c r="AX275" s="2">
        <f t="shared" si="198"/>
        <v>0</v>
      </c>
      <c r="AY275" s="2">
        <f t="shared" si="198"/>
        <v>809609.19</v>
      </c>
      <c r="AZ275" s="2">
        <f t="shared" si="198"/>
        <v>0</v>
      </c>
      <c r="BA275" s="2">
        <f t="shared" si="198"/>
        <v>0</v>
      </c>
      <c r="BB275" s="2">
        <f t="shared" si="198"/>
        <v>0</v>
      </c>
      <c r="BC275" s="2">
        <f t="shared" si="198"/>
        <v>0</v>
      </c>
      <c r="BD275" s="2">
        <f t="shared" si="198"/>
        <v>0</v>
      </c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>
        <v>0</v>
      </c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201</v>
      </c>
      <c r="F277" s="4">
        <f>ROUND(Source!O275,O277)</f>
        <v>1558581.74</v>
      </c>
      <c r="G277" s="4" t="s">
        <v>58</v>
      </c>
      <c r="H277" s="4" t="s">
        <v>59</v>
      </c>
      <c r="I277" s="4"/>
      <c r="J277" s="4"/>
      <c r="K277" s="4">
        <v>201</v>
      </c>
      <c r="L277" s="4">
        <v>1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952890.7</v>
      </c>
      <c r="X277" s="4">
        <v>1</v>
      </c>
      <c r="Y277" s="4">
        <v>952890.7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202</v>
      </c>
      <c r="F278" s="4">
        <f>ROUND(Source!P275,O278)</f>
        <v>809609.19</v>
      </c>
      <c r="G278" s="4" t="s">
        <v>60</v>
      </c>
      <c r="H278" s="4" t="s">
        <v>61</v>
      </c>
      <c r="I278" s="4"/>
      <c r="J278" s="4"/>
      <c r="K278" s="4">
        <v>202</v>
      </c>
      <c r="L278" s="4">
        <v>2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530612.34</v>
      </c>
      <c r="X278" s="4">
        <v>1</v>
      </c>
      <c r="Y278" s="4">
        <v>530612.34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222</v>
      </c>
      <c r="F279" s="4">
        <f>ROUND(Source!AO275,O279)</f>
        <v>0</v>
      </c>
      <c r="G279" s="4" t="s">
        <v>62</v>
      </c>
      <c r="H279" s="4" t="s">
        <v>63</v>
      </c>
      <c r="I279" s="4"/>
      <c r="J279" s="4"/>
      <c r="K279" s="4">
        <v>222</v>
      </c>
      <c r="L279" s="4">
        <v>3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225</v>
      </c>
      <c r="F280" s="4">
        <f>ROUND(Source!AV275,O280)</f>
        <v>809609.19</v>
      </c>
      <c r="G280" s="4" t="s">
        <v>64</v>
      </c>
      <c r="H280" s="4" t="s">
        <v>65</v>
      </c>
      <c r="I280" s="4"/>
      <c r="J280" s="4"/>
      <c r="K280" s="4">
        <v>225</v>
      </c>
      <c r="L280" s="4">
        <v>4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530612.34</v>
      </c>
      <c r="X280" s="4">
        <v>1</v>
      </c>
      <c r="Y280" s="4">
        <v>530612.34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226</v>
      </c>
      <c r="F281" s="4">
        <f>ROUND(Source!AW275,O281)</f>
        <v>809609.19</v>
      </c>
      <c r="G281" s="4" t="s">
        <v>66</v>
      </c>
      <c r="H281" s="4" t="s">
        <v>67</v>
      </c>
      <c r="I281" s="4"/>
      <c r="J281" s="4"/>
      <c r="K281" s="4">
        <v>226</v>
      </c>
      <c r="L281" s="4">
        <v>5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530612.34</v>
      </c>
      <c r="X281" s="4">
        <v>1</v>
      </c>
      <c r="Y281" s="4">
        <v>530612.34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227</v>
      </c>
      <c r="F282" s="4">
        <f>ROUND(Source!AX275,O282)</f>
        <v>0</v>
      </c>
      <c r="G282" s="4" t="s">
        <v>68</v>
      </c>
      <c r="H282" s="4" t="s">
        <v>69</v>
      </c>
      <c r="I282" s="4"/>
      <c r="J282" s="4"/>
      <c r="K282" s="4">
        <v>227</v>
      </c>
      <c r="L282" s="4">
        <v>6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228</v>
      </c>
      <c r="F283" s="4">
        <f>ROUND(Source!AY275,O283)</f>
        <v>809609.19</v>
      </c>
      <c r="G283" s="4" t="s">
        <v>70</v>
      </c>
      <c r="H283" s="4" t="s">
        <v>71</v>
      </c>
      <c r="I283" s="4"/>
      <c r="J283" s="4"/>
      <c r="K283" s="4">
        <v>228</v>
      </c>
      <c r="L283" s="4">
        <v>7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530612.34</v>
      </c>
      <c r="X283" s="4">
        <v>1</v>
      </c>
      <c r="Y283" s="4">
        <v>530612.34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216</v>
      </c>
      <c r="F284" s="4">
        <f>ROUND(Source!AP275,O284)</f>
        <v>0</v>
      </c>
      <c r="G284" s="4" t="s">
        <v>72</v>
      </c>
      <c r="H284" s="4" t="s">
        <v>73</v>
      </c>
      <c r="I284" s="4"/>
      <c r="J284" s="4"/>
      <c r="K284" s="4">
        <v>216</v>
      </c>
      <c r="L284" s="4">
        <v>8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223</v>
      </c>
      <c r="F285" s="4">
        <f>ROUND(Source!AQ275,O285)</f>
        <v>0</v>
      </c>
      <c r="G285" s="4" t="s">
        <v>74</v>
      </c>
      <c r="H285" s="4" t="s">
        <v>75</v>
      </c>
      <c r="I285" s="4"/>
      <c r="J285" s="4"/>
      <c r="K285" s="4">
        <v>223</v>
      </c>
      <c r="L285" s="4">
        <v>9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229</v>
      </c>
      <c r="F286" s="4">
        <f>ROUND(Source!AZ275,O286)</f>
        <v>0</v>
      </c>
      <c r="G286" s="4" t="s">
        <v>76</v>
      </c>
      <c r="H286" s="4" t="s">
        <v>77</v>
      </c>
      <c r="I286" s="4"/>
      <c r="J286" s="4"/>
      <c r="K286" s="4">
        <v>229</v>
      </c>
      <c r="L286" s="4">
        <v>10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203</v>
      </c>
      <c r="F287" s="4">
        <f>ROUND(Source!Q275,O287)</f>
        <v>130172.23</v>
      </c>
      <c r="G287" s="4" t="s">
        <v>78</v>
      </c>
      <c r="H287" s="4" t="s">
        <v>79</v>
      </c>
      <c r="I287" s="4"/>
      <c r="J287" s="4"/>
      <c r="K287" s="4">
        <v>203</v>
      </c>
      <c r="L287" s="4">
        <v>11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73986.62</v>
      </c>
      <c r="X287" s="4">
        <v>1</v>
      </c>
      <c r="Y287" s="4">
        <v>73986.62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231</v>
      </c>
      <c r="F288" s="4">
        <f>ROUND(Source!BB275,O288)</f>
        <v>0</v>
      </c>
      <c r="G288" s="4" t="s">
        <v>80</v>
      </c>
      <c r="H288" s="4" t="s">
        <v>81</v>
      </c>
      <c r="I288" s="4"/>
      <c r="J288" s="4"/>
      <c r="K288" s="4">
        <v>231</v>
      </c>
      <c r="L288" s="4">
        <v>12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204</v>
      </c>
      <c r="F289" s="4">
        <f>ROUND(Source!R275,O289)</f>
        <v>32323.46</v>
      </c>
      <c r="G289" s="4" t="s">
        <v>82</v>
      </c>
      <c r="H289" s="4" t="s">
        <v>83</v>
      </c>
      <c r="I289" s="4"/>
      <c r="J289" s="4"/>
      <c r="K289" s="4">
        <v>204</v>
      </c>
      <c r="L289" s="4">
        <v>13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18341.099999999999</v>
      </c>
      <c r="X289" s="4">
        <v>1</v>
      </c>
      <c r="Y289" s="4">
        <v>18341.099999999999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205</v>
      </c>
      <c r="F290" s="4">
        <f>ROUND(Source!S275,O290)</f>
        <v>618800.31999999995</v>
      </c>
      <c r="G290" s="4" t="s">
        <v>84</v>
      </c>
      <c r="H290" s="4" t="s">
        <v>85</v>
      </c>
      <c r="I290" s="4"/>
      <c r="J290" s="4"/>
      <c r="K290" s="4">
        <v>205</v>
      </c>
      <c r="L290" s="4">
        <v>14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348291.74</v>
      </c>
      <c r="X290" s="4">
        <v>1</v>
      </c>
      <c r="Y290" s="4">
        <v>348291.74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232</v>
      </c>
      <c r="F291" s="4">
        <f>ROUND(Source!BC275,O291)</f>
        <v>0</v>
      </c>
      <c r="G291" s="4" t="s">
        <v>86</v>
      </c>
      <c r="H291" s="4" t="s">
        <v>87</v>
      </c>
      <c r="I291" s="4"/>
      <c r="J291" s="4"/>
      <c r="K291" s="4">
        <v>232</v>
      </c>
      <c r="L291" s="4">
        <v>15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214</v>
      </c>
      <c r="F292" s="4">
        <f>ROUND(Source!AS275,O292)</f>
        <v>2390159.88</v>
      </c>
      <c r="G292" s="4" t="s">
        <v>88</v>
      </c>
      <c r="H292" s="4" t="s">
        <v>89</v>
      </c>
      <c r="I292" s="4"/>
      <c r="J292" s="4"/>
      <c r="K292" s="4">
        <v>214</v>
      </c>
      <c r="L292" s="4">
        <v>16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1425369.14</v>
      </c>
      <c r="X292" s="4">
        <v>1</v>
      </c>
      <c r="Y292" s="4">
        <v>1425369.14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215</v>
      </c>
      <c r="F293" s="4">
        <f>ROUND(Source!AT275,O293)</f>
        <v>0</v>
      </c>
      <c r="G293" s="4" t="s">
        <v>90</v>
      </c>
      <c r="H293" s="4" t="s">
        <v>91</v>
      </c>
      <c r="I293" s="4"/>
      <c r="J293" s="4"/>
      <c r="K293" s="4">
        <v>215</v>
      </c>
      <c r="L293" s="4">
        <v>17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217</v>
      </c>
      <c r="F294" s="4">
        <f>ROUND(Source!AU275,O294)</f>
        <v>0</v>
      </c>
      <c r="G294" s="4" t="s">
        <v>92</v>
      </c>
      <c r="H294" s="4" t="s">
        <v>93</v>
      </c>
      <c r="I294" s="4"/>
      <c r="J294" s="4"/>
      <c r="K294" s="4">
        <v>217</v>
      </c>
      <c r="L294" s="4">
        <v>18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230</v>
      </c>
      <c r="F295" s="4">
        <f>ROUND(Source!BA275,O295)</f>
        <v>0</v>
      </c>
      <c r="G295" s="4" t="s">
        <v>94</v>
      </c>
      <c r="H295" s="4" t="s">
        <v>95</v>
      </c>
      <c r="I295" s="4"/>
      <c r="J295" s="4"/>
      <c r="K295" s="4">
        <v>230</v>
      </c>
      <c r="L295" s="4">
        <v>19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206</v>
      </c>
      <c r="F296" s="4">
        <f>ROUND(Source!T275,O296)</f>
        <v>0</v>
      </c>
      <c r="G296" s="4" t="s">
        <v>96</v>
      </c>
      <c r="H296" s="4" t="s">
        <v>97</v>
      </c>
      <c r="I296" s="4"/>
      <c r="J296" s="4"/>
      <c r="K296" s="4">
        <v>206</v>
      </c>
      <c r="L296" s="4">
        <v>20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207</v>
      </c>
      <c r="F297" s="4">
        <f>Source!U275</f>
        <v>1402.8642000000002</v>
      </c>
      <c r="G297" s="4" t="s">
        <v>98</v>
      </c>
      <c r="H297" s="4" t="s">
        <v>99</v>
      </c>
      <c r="I297" s="4"/>
      <c r="J297" s="4"/>
      <c r="K297" s="4">
        <v>207</v>
      </c>
      <c r="L297" s="4">
        <v>21</v>
      </c>
      <c r="M297" s="4">
        <v>3</v>
      </c>
      <c r="N297" s="4" t="s">
        <v>3</v>
      </c>
      <c r="O297" s="4">
        <v>-1</v>
      </c>
      <c r="P297" s="4"/>
      <c r="Q297" s="4"/>
      <c r="R297" s="4"/>
      <c r="S297" s="4"/>
      <c r="T297" s="4"/>
      <c r="U297" s="4"/>
      <c r="V297" s="4"/>
      <c r="W297" s="4">
        <v>790.59100000000001</v>
      </c>
      <c r="X297" s="4">
        <v>1</v>
      </c>
      <c r="Y297" s="4">
        <v>790.59100000000001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208</v>
      </c>
      <c r="F298" s="4">
        <f>Source!V275</f>
        <v>0</v>
      </c>
      <c r="G298" s="4" t="s">
        <v>100</v>
      </c>
      <c r="H298" s="4" t="s">
        <v>101</v>
      </c>
      <c r="I298" s="4"/>
      <c r="J298" s="4"/>
      <c r="K298" s="4">
        <v>208</v>
      </c>
      <c r="L298" s="4">
        <v>22</v>
      </c>
      <c r="M298" s="4">
        <v>3</v>
      </c>
      <c r="N298" s="4" t="s">
        <v>3</v>
      </c>
      <c r="O298" s="4">
        <v>-1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209</v>
      </c>
      <c r="F299" s="4">
        <f>ROUND(Source!W275,O299)</f>
        <v>0</v>
      </c>
      <c r="G299" s="4" t="s">
        <v>102</v>
      </c>
      <c r="H299" s="4" t="s">
        <v>103</v>
      </c>
      <c r="I299" s="4"/>
      <c r="J299" s="4"/>
      <c r="K299" s="4">
        <v>209</v>
      </c>
      <c r="L299" s="4">
        <v>23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233</v>
      </c>
      <c r="F300" s="4">
        <f>ROUND(Source!BD275,O300)</f>
        <v>0</v>
      </c>
      <c r="G300" s="4" t="s">
        <v>104</v>
      </c>
      <c r="H300" s="4" t="s">
        <v>105</v>
      </c>
      <c r="I300" s="4"/>
      <c r="J300" s="4"/>
      <c r="K300" s="4">
        <v>233</v>
      </c>
      <c r="L300" s="4">
        <v>24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210</v>
      </c>
      <c r="F301" s="4">
        <f>ROUND(Source!X275,O301)</f>
        <v>466062.23</v>
      </c>
      <c r="G301" s="4" t="s">
        <v>106</v>
      </c>
      <c r="H301" s="4" t="s">
        <v>107</v>
      </c>
      <c r="I301" s="4"/>
      <c r="J301" s="4"/>
      <c r="K301" s="4">
        <v>210</v>
      </c>
      <c r="L301" s="4">
        <v>25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263291.32</v>
      </c>
      <c r="X301" s="4">
        <v>1</v>
      </c>
      <c r="Y301" s="4">
        <v>263291.32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211</v>
      </c>
      <c r="F302" s="4">
        <f>ROUND(Source!Y275,O302)</f>
        <v>313798.37</v>
      </c>
      <c r="G302" s="4" t="s">
        <v>108</v>
      </c>
      <c r="H302" s="4" t="s">
        <v>109</v>
      </c>
      <c r="I302" s="4"/>
      <c r="J302" s="4"/>
      <c r="K302" s="4">
        <v>211</v>
      </c>
      <c r="L302" s="4">
        <v>26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179841.36</v>
      </c>
      <c r="X302" s="4">
        <v>1</v>
      </c>
      <c r="Y302" s="4">
        <v>179841.36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224</v>
      </c>
      <c r="F303" s="4">
        <f>ROUND(Source!AR275,O303)</f>
        <v>2390159.88</v>
      </c>
      <c r="G303" s="4" t="s">
        <v>110</v>
      </c>
      <c r="H303" s="4" t="s">
        <v>111</v>
      </c>
      <c r="I303" s="4"/>
      <c r="J303" s="4"/>
      <c r="K303" s="4">
        <v>224</v>
      </c>
      <c r="L303" s="4">
        <v>27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1425369.14</v>
      </c>
      <c r="X303" s="4">
        <v>1</v>
      </c>
      <c r="Y303" s="4">
        <v>1425369.14</v>
      </c>
      <c r="Z303" s="4"/>
      <c r="AA303" s="4"/>
      <c r="AB303" s="4"/>
    </row>
    <row r="305" spans="1:245" x14ac:dyDescent="0.2">
      <c r="A305" s="1">
        <v>4</v>
      </c>
      <c r="B305" s="1">
        <v>1</v>
      </c>
      <c r="C305" s="1"/>
      <c r="D305" s="1">
        <f>ROW(A315)</f>
        <v>315</v>
      </c>
      <c r="E305" s="1"/>
      <c r="F305" s="1" t="s">
        <v>15</v>
      </c>
      <c r="G305" s="1" t="s">
        <v>276</v>
      </c>
      <c r="H305" s="1" t="s">
        <v>3</v>
      </c>
      <c r="I305" s="1">
        <v>0</v>
      </c>
      <c r="J305" s="1"/>
      <c r="K305" s="1">
        <v>0</v>
      </c>
      <c r="L305" s="1"/>
      <c r="M305" s="1" t="s">
        <v>3</v>
      </c>
      <c r="N305" s="1"/>
      <c r="O305" s="1"/>
      <c r="P305" s="1"/>
      <c r="Q305" s="1"/>
      <c r="R305" s="1"/>
      <c r="S305" s="1">
        <v>0</v>
      </c>
      <c r="T305" s="1"/>
      <c r="U305" s="1" t="s">
        <v>3</v>
      </c>
      <c r="V305" s="1">
        <v>0</v>
      </c>
      <c r="W305" s="1"/>
      <c r="X305" s="1"/>
      <c r="Y305" s="1"/>
      <c r="Z305" s="1"/>
      <c r="AA305" s="1"/>
      <c r="AB305" s="1" t="s">
        <v>3</v>
      </c>
      <c r="AC305" s="1" t="s">
        <v>3</v>
      </c>
      <c r="AD305" s="1" t="s">
        <v>3</v>
      </c>
      <c r="AE305" s="1" t="s">
        <v>3</v>
      </c>
      <c r="AF305" s="1" t="s">
        <v>3</v>
      </c>
      <c r="AG305" s="1" t="s">
        <v>3</v>
      </c>
      <c r="AH305" s="1"/>
      <c r="AI305" s="1"/>
      <c r="AJ305" s="1"/>
      <c r="AK305" s="1"/>
      <c r="AL305" s="1"/>
      <c r="AM305" s="1"/>
      <c r="AN305" s="1"/>
      <c r="AO305" s="1"/>
      <c r="AP305" s="1" t="s">
        <v>3</v>
      </c>
      <c r="AQ305" s="1" t="s">
        <v>3</v>
      </c>
      <c r="AR305" s="1" t="s">
        <v>3</v>
      </c>
      <c r="AS305" s="1"/>
      <c r="AT305" s="1"/>
      <c r="AU305" s="1"/>
      <c r="AV305" s="1"/>
      <c r="AW305" s="1"/>
      <c r="AX305" s="1"/>
      <c r="AY305" s="1"/>
      <c r="AZ305" s="1" t="s">
        <v>3</v>
      </c>
      <c r="BA305" s="1"/>
      <c r="BB305" s="1" t="s">
        <v>3</v>
      </c>
      <c r="BC305" s="1" t="s">
        <v>3</v>
      </c>
      <c r="BD305" s="1" t="s">
        <v>3</v>
      </c>
      <c r="BE305" s="1" t="s">
        <v>3</v>
      </c>
      <c r="BF305" s="1" t="s">
        <v>3</v>
      </c>
      <c r="BG305" s="1" t="s">
        <v>3</v>
      </c>
      <c r="BH305" s="1" t="s">
        <v>3</v>
      </c>
      <c r="BI305" s="1" t="s">
        <v>3</v>
      </c>
      <c r="BJ305" s="1" t="s">
        <v>3</v>
      </c>
      <c r="BK305" s="1" t="s">
        <v>3</v>
      </c>
      <c r="BL305" s="1" t="s">
        <v>3</v>
      </c>
      <c r="BM305" s="1" t="s">
        <v>3</v>
      </c>
      <c r="BN305" s="1" t="s">
        <v>3</v>
      </c>
      <c r="BO305" s="1" t="s">
        <v>3</v>
      </c>
      <c r="BP305" s="1" t="s">
        <v>3</v>
      </c>
      <c r="BQ305" s="1"/>
      <c r="BR305" s="1"/>
      <c r="BS305" s="1"/>
      <c r="BT305" s="1"/>
      <c r="BU305" s="1"/>
      <c r="BV305" s="1"/>
      <c r="BW305" s="1"/>
      <c r="BX305" s="1">
        <v>0</v>
      </c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>
        <v>0</v>
      </c>
    </row>
    <row r="307" spans="1:245" x14ac:dyDescent="0.2">
      <c r="A307" s="2">
        <v>52</v>
      </c>
      <c r="B307" s="2">
        <f t="shared" ref="B307:G307" si="199">B315</f>
        <v>1</v>
      </c>
      <c r="C307" s="2">
        <f t="shared" si="199"/>
        <v>4</v>
      </c>
      <c r="D307" s="2">
        <f t="shared" si="199"/>
        <v>305</v>
      </c>
      <c r="E307" s="2">
        <f t="shared" si="199"/>
        <v>0</v>
      </c>
      <c r="F307" s="2" t="str">
        <f t="shared" si="199"/>
        <v>Новый раздел</v>
      </c>
      <c r="G307" s="2" t="str">
        <f t="shared" si="199"/>
        <v>Кровля</v>
      </c>
      <c r="H307" s="2"/>
      <c r="I307" s="2"/>
      <c r="J307" s="2"/>
      <c r="K307" s="2"/>
      <c r="L307" s="2"/>
      <c r="M307" s="2"/>
      <c r="N307" s="2"/>
      <c r="O307" s="2">
        <f t="shared" ref="O307:AT307" si="200">O315</f>
        <v>274862.84999999998</v>
      </c>
      <c r="P307" s="2">
        <f t="shared" si="200"/>
        <v>243649.99</v>
      </c>
      <c r="Q307" s="2">
        <f t="shared" si="200"/>
        <v>2099.66</v>
      </c>
      <c r="R307" s="2">
        <f t="shared" si="200"/>
        <v>1054.75</v>
      </c>
      <c r="S307" s="2">
        <f t="shared" si="200"/>
        <v>29113.200000000001</v>
      </c>
      <c r="T307" s="2">
        <f t="shared" si="200"/>
        <v>0</v>
      </c>
      <c r="U307" s="2">
        <f t="shared" si="200"/>
        <v>64.875</v>
      </c>
      <c r="V307" s="2">
        <f t="shared" si="200"/>
        <v>0</v>
      </c>
      <c r="W307" s="2">
        <f t="shared" si="200"/>
        <v>0</v>
      </c>
      <c r="X307" s="2">
        <f t="shared" si="200"/>
        <v>21060.77</v>
      </c>
      <c r="Y307" s="2">
        <f t="shared" si="200"/>
        <v>14789.33</v>
      </c>
      <c r="Z307" s="2">
        <f t="shared" si="200"/>
        <v>0</v>
      </c>
      <c r="AA307" s="2">
        <f t="shared" si="200"/>
        <v>0</v>
      </c>
      <c r="AB307" s="2">
        <f t="shared" si="200"/>
        <v>274862.84999999998</v>
      </c>
      <c r="AC307" s="2">
        <f t="shared" si="200"/>
        <v>243649.99</v>
      </c>
      <c r="AD307" s="2">
        <f t="shared" si="200"/>
        <v>2099.66</v>
      </c>
      <c r="AE307" s="2">
        <f t="shared" si="200"/>
        <v>1054.75</v>
      </c>
      <c r="AF307" s="2">
        <f t="shared" si="200"/>
        <v>29113.200000000001</v>
      </c>
      <c r="AG307" s="2">
        <f t="shared" si="200"/>
        <v>0</v>
      </c>
      <c r="AH307" s="2">
        <f t="shared" si="200"/>
        <v>64.875</v>
      </c>
      <c r="AI307" s="2">
        <f t="shared" si="200"/>
        <v>0</v>
      </c>
      <c r="AJ307" s="2">
        <f t="shared" si="200"/>
        <v>0</v>
      </c>
      <c r="AK307" s="2">
        <f t="shared" si="200"/>
        <v>21060.77</v>
      </c>
      <c r="AL307" s="2">
        <f t="shared" si="200"/>
        <v>14789.33</v>
      </c>
      <c r="AM307" s="2">
        <f t="shared" si="200"/>
        <v>0</v>
      </c>
      <c r="AN307" s="2">
        <f t="shared" si="200"/>
        <v>0</v>
      </c>
      <c r="AO307" s="2">
        <f t="shared" si="200"/>
        <v>0</v>
      </c>
      <c r="AP307" s="2">
        <f t="shared" si="200"/>
        <v>0</v>
      </c>
      <c r="AQ307" s="2">
        <f t="shared" si="200"/>
        <v>0</v>
      </c>
      <c r="AR307" s="2">
        <f t="shared" si="200"/>
        <v>312400.55</v>
      </c>
      <c r="AS307" s="2">
        <f t="shared" si="200"/>
        <v>312400.55</v>
      </c>
      <c r="AT307" s="2">
        <f t="shared" si="200"/>
        <v>0</v>
      </c>
      <c r="AU307" s="2">
        <f t="shared" ref="AU307:BZ307" si="201">AU315</f>
        <v>0</v>
      </c>
      <c r="AV307" s="2">
        <f t="shared" si="201"/>
        <v>243649.99</v>
      </c>
      <c r="AW307" s="2">
        <f t="shared" si="201"/>
        <v>243649.99</v>
      </c>
      <c r="AX307" s="2">
        <f t="shared" si="201"/>
        <v>0</v>
      </c>
      <c r="AY307" s="2">
        <f t="shared" si="201"/>
        <v>243649.99</v>
      </c>
      <c r="AZ307" s="2">
        <f t="shared" si="201"/>
        <v>0</v>
      </c>
      <c r="BA307" s="2">
        <f t="shared" si="201"/>
        <v>0</v>
      </c>
      <c r="BB307" s="2">
        <f t="shared" si="201"/>
        <v>0</v>
      </c>
      <c r="BC307" s="2">
        <f t="shared" si="201"/>
        <v>0</v>
      </c>
      <c r="BD307" s="2">
        <f t="shared" si="201"/>
        <v>0</v>
      </c>
      <c r="BE307" s="2">
        <f t="shared" si="201"/>
        <v>0</v>
      </c>
      <c r="BF307" s="2">
        <f t="shared" si="201"/>
        <v>0</v>
      </c>
      <c r="BG307" s="2">
        <f t="shared" si="201"/>
        <v>0</v>
      </c>
      <c r="BH307" s="2">
        <f t="shared" si="201"/>
        <v>0</v>
      </c>
      <c r="BI307" s="2">
        <f t="shared" si="201"/>
        <v>0</v>
      </c>
      <c r="BJ307" s="2">
        <f t="shared" si="201"/>
        <v>0</v>
      </c>
      <c r="BK307" s="2">
        <f t="shared" si="201"/>
        <v>0</v>
      </c>
      <c r="BL307" s="2">
        <f t="shared" si="201"/>
        <v>0</v>
      </c>
      <c r="BM307" s="2">
        <f t="shared" si="201"/>
        <v>0</v>
      </c>
      <c r="BN307" s="2">
        <f t="shared" si="201"/>
        <v>0</v>
      </c>
      <c r="BO307" s="2">
        <f t="shared" si="201"/>
        <v>0</v>
      </c>
      <c r="BP307" s="2">
        <f t="shared" si="201"/>
        <v>0</v>
      </c>
      <c r="BQ307" s="2">
        <f t="shared" si="201"/>
        <v>0</v>
      </c>
      <c r="BR307" s="2">
        <f t="shared" si="201"/>
        <v>0</v>
      </c>
      <c r="BS307" s="2">
        <f t="shared" si="201"/>
        <v>0</v>
      </c>
      <c r="BT307" s="2">
        <f t="shared" si="201"/>
        <v>0</v>
      </c>
      <c r="BU307" s="2">
        <f t="shared" si="201"/>
        <v>0</v>
      </c>
      <c r="BV307" s="2">
        <f t="shared" si="201"/>
        <v>0</v>
      </c>
      <c r="BW307" s="2">
        <f t="shared" si="201"/>
        <v>0</v>
      </c>
      <c r="BX307" s="2">
        <f t="shared" si="201"/>
        <v>0</v>
      </c>
      <c r="BY307" s="2">
        <f t="shared" si="201"/>
        <v>0</v>
      </c>
      <c r="BZ307" s="2">
        <f t="shared" si="201"/>
        <v>0</v>
      </c>
      <c r="CA307" s="2">
        <f t="shared" ref="CA307:DF307" si="202">CA315</f>
        <v>312400.55</v>
      </c>
      <c r="CB307" s="2">
        <f t="shared" si="202"/>
        <v>312400.55</v>
      </c>
      <c r="CC307" s="2">
        <f t="shared" si="202"/>
        <v>0</v>
      </c>
      <c r="CD307" s="2">
        <f t="shared" si="202"/>
        <v>0</v>
      </c>
      <c r="CE307" s="2">
        <f t="shared" si="202"/>
        <v>243649.99</v>
      </c>
      <c r="CF307" s="2">
        <f t="shared" si="202"/>
        <v>243649.99</v>
      </c>
      <c r="CG307" s="2">
        <f t="shared" si="202"/>
        <v>0</v>
      </c>
      <c r="CH307" s="2">
        <f t="shared" si="202"/>
        <v>243649.99</v>
      </c>
      <c r="CI307" s="2">
        <f t="shared" si="202"/>
        <v>0</v>
      </c>
      <c r="CJ307" s="2">
        <f t="shared" si="202"/>
        <v>0</v>
      </c>
      <c r="CK307" s="2">
        <f t="shared" si="202"/>
        <v>0</v>
      </c>
      <c r="CL307" s="2">
        <f t="shared" si="202"/>
        <v>0</v>
      </c>
      <c r="CM307" s="2">
        <f t="shared" si="202"/>
        <v>0</v>
      </c>
      <c r="CN307" s="2">
        <f t="shared" si="202"/>
        <v>0</v>
      </c>
      <c r="CO307" s="2">
        <f t="shared" si="202"/>
        <v>0</v>
      </c>
      <c r="CP307" s="2">
        <f t="shared" si="202"/>
        <v>0</v>
      </c>
      <c r="CQ307" s="2">
        <f t="shared" si="202"/>
        <v>0</v>
      </c>
      <c r="CR307" s="2">
        <f t="shared" si="202"/>
        <v>0</v>
      </c>
      <c r="CS307" s="2">
        <f t="shared" si="202"/>
        <v>0</v>
      </c>
      <c r="CT307" s="2">
        <f t="shared" si="202"/>
        <v>0</v>
      </c>
      <c r="CU307" s="2">
        <f t="shared" si="202"/>
        <v>0</v>
      </c>
      <c r="CV307" s="2">
        <f t="shared" si="202"/>
        <v>0</v>
      </c>
      <c r="CW307" s="2">
        <f t="shared" si="202"/>
        <v>0</v>
      </c>
      <c r="CX307" s="2">
        <f t="shared" si="202"/>
        <v>0</v>
      </c>
      <c r="CY307" s="2">
        <f t="shared" si="202"/>
        <v>0</v>
      </c>
      <c r="CZ307" s="2">
        <f t="shared" si="202"/>
        <v>0</v>
      </c>
      <c r="DA307" s="2">
        <f t="shared" si="202"/>
        <v>0</v>
      </c>
      <c r="DB307" s="2">
        <f t="shared" si="202"/>
        <v>0</v>
      </c>
      <c r="DC307" s="2">
        <f t="shared" si="202"/>
        <v>0</v>
      </c>
      <c r="DD307" s="2">
        <f t="shared" si="202"/>
        <v>0</v>
      </c>
      <c r="DE307" s="2">
        <f t="shared" si="202"/>
        <v>0</v>
      </c>
      <c r="DF307" s="2">
        <f t="shared" si="202"/>
        <v>0</v>
      </c>
      <c r="DG307" s="3">
        <f t="shared" ref="DG307:EL307" si="203">DG315</f>
        <v>0</v>
      </c>
      <c r="DH307" s="3">
        <f t="shared" si="203"/>
        <v>0</v>
      </c>
      <c r="DI307" s="3">
        <f t="shared" si="203"/>
        <v>0</v>
      </c>
      <c r="DJ307" s="3">
        <f t="shared" si="203"/>
        <v>0</v>
      </c>
      <c r="DK307" s="3">
        <f t="shared" si="203"/>
        <v>0</v>
      </c>
      <c r="DL307" s="3">
        <f t="shared" si="203"/>
        <v>0</v>
      </c>
      <c r="DM307" s="3">
        <f t="shared" si="203"/>
        <v>0</v>
      </c>
      <c r="DN307" s="3">
        <f t="shared" si="203"/>
        <v>0</v>
      </c>
      <c r="DO307" s="3">
        <f t="shared" si="203"/>
        <v>0</v>
      </c>
      <c r="DP307" s="3">
        <f t="shared" si="203"/>
        <v>0</v>
      </c>
      <c r="DQ307" s="3">
        <f t="shared" si="203"/>
        <v>0</v>
      </c>
      <c r="DR307" s="3">
        <f t="shared" si="203"/>
        <v>0</v>
      </c>
      <c r="DS307" s="3">
        <f t="shared" si="203"/>
        <v>0</v>
      </c>
      <c r="DT307" s="3">
        <f t="shared" si="203"/>
        <v>0</v>
      </c>
      <c r="DU307" s="3">
        <f t="shared" si="203"/>
        <v>0</v>
      </c>
      <c r="DV307" s="3">
        <f t="shared" si="203"/>
        <v>0</v>
      </c>
      <c r="DW307" s="3">
        <f t="shared" si="203"/>
        <v>0</v>
      </c>
      <c r="DX307" s="3">
        <f t="shared" si="203"/>
        <v>0</v>
      </c>
      <c r="DY307" s="3">
        <f t="shared" si="203"/>
        <v>0</v>
      </c>
      <c r="DZ307" s="3">
        <f t="shared" si="203"/>
        <v>0</v>
      </c>
      <c r="EA307" s="3">
        <f t="shared" si="203"/>
        <v>0</v>
      </c>
      <c r="EB307" s="3">
        <f t="shared" si="203"/>
        <v>0</v>
      </c>
      <c r="EC307" s="3">
        <f t="shared" si="203"/>
        <v>0</v>
      </c>
      <c r="ED307" s="3">
        <f t="shared" si="203"/>
        <v>0</v>
      </c>
      <c r="EE307" s="3">
        <f t="shared" si="203"/>
        <v>0</v>
      </c>
      <c r="EF307" s="3">
        <f t="shared" si="203"/>
        <v>0</v>
      </c>
      <c r="EG307" s="3">
        <f t="shared" si="203"/>
        <v>0</v>
      </c>
      <c r="EH307" s="3">
        <f t="shared" si="203"/>
        <v>0</v>
      </c>
      <c r="EI307" s="3">
        <f t="shared" si="203"/>
        <v>0</v>
      </c>
      <c r="EJ307" s="3">
        <f t="shared" si="203"/>
        <v>0</v>
      </c>
      <c r="EK307" s="3">
        <f t="shared" si="203"/>
        <v>0</v>
      </c>
      <c r="EL307" s="3">
        <f t="shared" si="203"/>
        <v>0</v>
      </c>
      <c r="EM307" s="3">
        <f t="shared" ref="EM307:FR307" si="204">EM315</f>
        <v>0</v>
      </c>
      <c r="EN307" s="3">
        <f t="shared" si="204"/>
        <v>0</v>
      </c>
      <c r="EO307" s="3">
        <f t="shared" si="204"/>
        <v>0</v>
      </c>
      <c r="EP307" s="3">
        <f t="shared" si="204"/>
        <v>0</v>
      </c>
      <c r="EQ307" s="3">
        <f t="shared" si="204"/>
        <v>0</v>
      </c>
      <c r="ER307" s="3">
        <f t="shared" si="204"/>
        <v>0</v>
      </c>
      <c r="ES307" s="3">
        <f t="shared" si="204"/>
        <v>0</v>
      </c>
      <c r="ET307" s="3">
        <f t="shared" si="204"/>
        <v>0</v>
      </c>
      <c r="EU307" s="3">
        <f t="shared" si="204"/>
        <v>0</v>
      </c>
      <c r="EV307" s="3">
        <f t="shared" si="204"/>
        <v>0</v>
      </c>
      <c r="EW307" s="3">
        <f t="shared" si="204"/>
        <v>0</v>
      </c>
      <c r="EX307" s="3">
        <f t="shared" si="204"/>
        <v>0</v>
      </c>
      <c r="EY307" s="3">
        <f t="shared" si="204"/>
        <v>0</v>
      </c>
      <c r="EZ307" s="3">
        <f t="shared" si="204"/>
        <v>0</v>
      </c>
      <c r="FA307" s="3">
        <f t="shared" si="204"/>
        <v>0</v>
      </c>
      <c r="FB307" s="3">
        <f t="shared" si="204"/>
        <v>0</v>
      </c>
      <c r="FC307" s="3">
        <f t="shared" si="204"/>
        <v>0</v>
      </c>
      <c r="FD307" s="3">
        <f t="shared" si="204"/>
        <v>0</v>
      </c>
      <c r="FE307" s="3">
        <f t="shared" si="204"/>
        <v>0</v>
      </c>
      <c r="FF307" s="3">
        <f t="shared" si="204"/>
        <v>0</v>
      </c>
      <c r="FG307" s="3">
        <f t="shared" si="204"/>
        <v>0</v>
      </c>
      <c r="FH307" s="3">
        <f t="shared" si="204"/>
        <v>0</v>
      </c>
      <c r="FI307" s="3">
        <f t="shared" si="204"/>
        <v>0</v>
      </c>
      <c r="FJ307" s="3">
        <f t="shared" si="204"/>
        <v>0</v>
      </c>
      <c r="FK307" s="3">
        <f t="shared" si="204"/>
        <v>0</v>
      </c>
      <c r="FL307" s="3">
        <f t="shared" si="204"/>
        <v>0</v>
      </c>
      <c r="FM307" s="3">
        <f t="shared" si="204"/>
        <v>0</v>
      </c>
      <c r="FN307" s="3">
        <f t="shared" si="204"/>
        <v>0</v>
      </c>
      <c r="FO307" s="3">
        <f t="shared" si="204"/>
        <v>0</v>
      </c>
      <c r="FP307" s="3">
        <f t="shared" si="204"/>
        <v>0</v>
      </c>
      <c r="FQ307" s="3">
        <f t="shared" si="204"/>
        <v>0</v>
      </c>
      <c r="FR307" s="3">
        <f t="shared" si="204"/>
        <v>0</v>
      </c>
      <c r="FS307" s="3">
        <f t="shared" ref="FS307:GX307" si="205">FS315</f>
        <v>0</v>
      </c>
      <c r="FT307" s="3">
        <f t="shared" si="205"/>
        <v>0</v>
      </c>
      <c r="FU307" s="3">
        <f t="shared" si="205"/>
        <v>0</v>
      </c>
      <c r="FV307" s="3">
        <f t="shared" si="205"/>
        <v>0</v>
      </c>
      <c r="FW307" s="3">
        <f t="shared" si="205"/>
        <v>0</v>
      </c>
      <c r="FX307" s="3">
        <f t="shared" si="205"/>
        <v>0</v>
      </c>
      <c r="FY307" s="3">
        <f t="shared" si="205"/>
        <v>0</v>
      </c>
      <c r="FZ307" s="3">
        <f t="shared" si="205"/>
        <v>0</v>
      </c>
      <c r="GA307" s="3">
        <f t="shared" si="205"/>
        <v>0</v>
      </c>
      <c r="GB307" s="3">
        <f t="shared" si="205"/>
        <v>0</v>
      </c>
      <c r="GC307" s="3">
        <f t="shared" si="205"/>
        <v>0</v>
      </c>
      <c r="GD307" s="3">
        <f t="shared" si="205"/>
        <v>0</v>
      </c>
      <c r="GE307" s="3">
        <f t="shared" si="205"/>
        <v>0</v>
      </c>
      <c r="GF307" s="3">
        <f t="shared" si="205"/>
        <v>0</v>
      </c>
      <c r="GG307" s="3">
        <f t="shared" si="205"/>
        <v>0</v>
      </c>
      <c r="GH307" s="3">
        <f t="shared" si="205"/>
        <v>0</v>
      </c>
      <c r="GI307" s="3">
        <f t="shared" si="205"/>
        <v>0</v>
      </c>
      <c r="GJ307" s="3">
        <f t="shared" si="205"/>
        <v>0</v>
      </c>
      <c r="GK307" s="3">
        <f t="shared" si="205"/>
        <v>0</v>
      </c>
      <c r="GL307" s="3">
        <f t="shared" si="205"/>
        <v>0</v>
      </c>
      <c r="GM307" s="3">
        <f t="shared" si="205"/>
        <v>0</v>
      </c>
      <c r="GN307" s="3">
        <f t="shared" si="205"/>
        <v>0</v>
      </c>
      <c r="GO307" s="3">
        <f t="shared" si="205"/>
        <v>0</v>
      </c>
      <c r="GP307" s="3">
        <f t="shared" si="205"/>
        <v>0</v>
      </c>
      <c r="GQ307" s="3">
        <f t="shared" si="205"/>
        <v>0</v>
      </c>
      <c r="GR307" s="3">
        <f t="shared" si="205"/>
        <v>0</v>
      </c>
      <c r="GS307" s="3">
        <f t="shared" si="205"/>
        <v>0</v>
      </c>
      <c r="GT307" s="3">
        <f t="shared" si="205"/>
        <v>0</v>
      </c>
      <c r="GU307" s="3">
        <f t="shared" si="205"/>
        <v>0</v>
      </c>
      <c r="GV307" s="3">
        <f t="shared" si="205"/>
        <v>0</v>
      </c>
      <c r="GW307" s="3">
        <f t="shared" si="205"/>
        <v>0</v>
      </c>
      <c r="GX307" s="3">
        <f t="shared" si="205"/>
        <v>0</v>
      </c>
    </row>
    <row r="309" spans="1:245" x14ac:dyDescent="0.2">
      <c r="A309">
        <v>17</v>
      </c>
      <c r="B309">
        <v>1</v>
      </c>
      <c r="C309">
        <f>ROW(SmtRes!A98)</f>
        <v>98</v>
      </c>
      <c r="D309">
        <f>ROW(EtalonRes!A98)</f>
        <v>98</v>
      </c>
      <c r="E309" t="s">
        <v>277</v>
      </c>
      <c r="F309" t="s">
        <v>278</v>
      </c>
      <c r="G309" t="s">
        <v>909</v>
      </c>
      <c r="H309" t="s">
        <v>252</v>
      </c>
      <c r="I309">
        <f>ROUND(10*20/100,9)</f>
        <v>2</v>
      </c>
      <c r="J309">
        <v>0</v>
      </c>
      <c r="K309">
        <f>ROUND(7*25/100,9)</f>
        <v>1.75</v>
      </c>
      <c r="O309">
        <f>ROUND(CP309,2)</f>
        <v>32918.379999999997</v>
      </c>
      <c r="P309">
        <f>ROUND((ROUND((AC309*AW309*I309),2)*BC309),2)</f>
        <v>2405.1999999999998</v>
      </c>
      <c r="Q309">
        <f>(ROUND((ROUND(((ET309)*AV309*I309),2)*BB309),2)+ROUND((ROUND(((AE309-(EU309))*AV309*I309),2)*BS309),2))</f>
        <v>1983.94</v>
      </c>
      <c r="R309">
        <f>ROUND((ROUND((AE309*AV309*I309),2)*BS309),2)</f>
        <v>1026.1099999999999</v>
      </c>
      <c r="S309">
        <f>ROUND((ROUND((AF309*AV309*I309),2)*BA309),2)</f>
        <v>28529.24</v>
      </c>
      <c r="T309">
        <f>ROUND(CU309*I309,2)</f>
        <v>0</v>
      </c>
      <c r="U309">
        <f>CV309*I309</f>
        <v>63.4</v>
      </c>
      <c r="V309">
        <f>CW309*I309</f>
        <v>0</v>
      </c>
      <c r="W309">
        <f>ROUND(CX309*I309,2)</f>
        <v>0</v>
      </c>
      <c r="X309">
        <f t="shared" ref="X309:Y313" si="206">ROUND(CY309,2)</f>
        <v>20541.05</v>
      </c>
      <c r="Y309">
        <f t="shared" si="206"/>
        <v>14549.91</v>
      </c>
      <c r="AA309">
        <v>62391578</v>
      </c>
      <c r="AB309">
        <f>ROUND((AC309+AD309+AF309),6)</f>
        <v>624.25</v>
      </c>
      <c r="AC309">
        <f>ROUND((ES309),6)</f>
        <v>139.19</v>
      </c>
      <c r="AD309">
        <f>ROUND((((ET309)-(EU309))+AE309),6)</f>
        <v>66.62</v>
      </c>
      <c r="AE309">
        <f t="shared" ref="AE309:AF313" si="207">ROUND((EU309),6)</f>
        <v>15.05</v>
      </c>
      <c r="AF309">
        <f t="shared" si="207"/>
        <v>418.44</v>
      </c>
      <c r="AG309">
        <f>ROUND((AP309),6)</f>
        <v>0</v>
      </c>
      <c r="AH309">
        <f t="shared" ref="AH309:AI313" si="208">(EW309)</f>
        <v>31.7</v>
      </c>
      <c r="AI309">
        <f t="shared" si="208"/>
        <v>0</v>
      </c>
      <c r="AJ309">
        <f>(AS309)</f>
        <v>0</v>
      </c>
      <c r="AK309">
        <v>624.25</v>
      </c>
      <c r="AL309">
        <v>139.19</v>
      </c>
      <c r="AM309">
        <v>66.62</v>
      </c>
      <c r="AN309">
        <v>15.05</v>
      </c>
      <c r="AO309">
        <v>418.44</v>
      </c>
      <c r="AP309">
        <v>0</v>
      </c>
      <c r="AQ309">
        <v>31.7</v>
      </c>
      <c r="AR309">
        <v>0</v>
      </c>
      <c r="AS309">
        <v>0</v>
      </c>
      <c r="AT309">
        <v>72</v>
      </c>
      <c r="AU309">
        <v>51</v>
      </c>
      <c r="AV309">
        <v>1</v>
      </c>
      <c r="AW309">
        <v>1</v>
      </c>
      <c r="AZ309">
        <v>1</v>
      </c>
      <c r="BA309">
        <v>34.090000000000003</v>
      </c>
      <c r="BB309">
        <v>14.89</v>
      </c>
      <c r="BC309">
        <v>8.64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279</v>
      </c>
      <c r="BM309">
        <v>80</v>
      </c>
      <c r="BN309">
        <v>37827199</v>
      </c>
      <c r="BO309" t="s">
        <v>278</v>
      </c>
      <c r="BP309">
        <v>1</v>
      </c>
      <c r="BQ309">
        <v>30</v>
      </c>
      <c r="BR309">
        <v>0</v>
      </c>
      <c r="BS309">
        <v>34.090000000000003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72</v>
      </c>
      <c r="CA309">
        <v>51</v>
      </c>
      <c r="CB309" t="s">
        <v>3</v>
      </c>
      <c r="CE309">
        <v>30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>(P309+Q309+S309)</f>
        <v>32918.380000000005</v>
      </c>
      <c r="CQ309">
        <f>ROUND((ROUND((AC309*AW309*1),2)*BC309),2)</f>
        <v>1202.5999999999999</v>
      </c>
      <c r="CR309">
        <f>(ROUND((ROUND(((ET309)*AV309*1),2)*BB309),2)+ROUND((ROUND(((AE309-(EU309))*AV309*1),2)*BS309),2))</f>
        <v>991.97</v>
      </c>
      <c r="CS309">
        <f>ROUND((ROUND((AE309*AV309*1),2)*BS309),2)</f>
        <v>513.04999999999995</v>
      </c>
      <c r="CT309">
        <f>ROUND((ROUND((AF309*AV309*1),2)*BA309),2)</f>
        <v>14264.62</v>
      </c>
      <c r="CU309">
        <f>AG309</f>
        <v>0</v>
      </c>
      <c r="CV309">
        <f>(AH309*AV309)</f>
        <v>31.7</v>
      </c>
      <c r="CW309">
        <f t="shared" ref="CW309:CX313" si="209">AI309</f>
        <v>0</v>
      </c>
      <c r="CX309">
        <f t="shared" si="209"/>
        <v>0</v>
      </c>
      <c r="CY309">
        <f>S309*(BZ309/100)</f>
        <v>20541.052800000001</v>
      </c>
      <c r="CZ309">
        <f>S309*(CA309/100)</f>
        <v>14549.912400000001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87</v>
      </c>
      <c r="DO309">
        <v>105</v>
      </c>
      <c r="DP309">
        <v>1</v>
      </c>
      <c r="DQ309">
        <v>1</v>
      </c>
      <c r="DU309">
        <v>1005</v>
      </c>
      <c r="DV309" t="s">
        <v>252</v>
      </c>
      <c r="DW309" t="s">
        <v>252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61974584</v>
      </c>
      <c r="EF309">
        <v>30</v>
      </c>
      <c r="EG309" t="s">
        <v>139</v>
      </c>
      <c r="EH309">
        <v>0</v>
      </c>
      <c r="EI309" t="s">
        <v>3</v>
      </c>
      <c r="EJ309">
        <v>1</v>
      </c>
      <c r="EK309">
        <v>80</v>
      </c>
      <c r="EL309" t="s">
        <v>227</v>
      </c>
      <c r="EM309" t="s">
        <v>228</v>
      </c>
      <c r="EO309" t="s">
        <v>3</v>
      </c>
      <c r="EQ309">
        <v>131072</v>
      </c>
      <c r="ER309">
        <v>624.25</v>
      </c>
      <c r="ES309">
        <v>139.19</v>
      </c>
      <c r="ET309">
        <v>66.62</v>
      </c>
      <c r="EU309">
        <v>15.05</v>
      </c>
      <c r="EV309">
        <v>418.44</v>
      </c>
      <c r="EW309">
        <v>31.7</v>
      </c>
      <c r="EX309">
        <v>0</v>
      </c>
      <c r="EY309">
        <v>0</v>
      </c>
      <c r="FQ309">
        <v>0</v>
      </c>
      <c r="FR309">
        <f>ROUND(IF(BI309=3,GM309,0),2)</f>
        <v>0</v>
      </c>
      <c r="FS309">
        <v>0</v>
      </c>
      <c r="FX309">
        <v>87</v>
      </c>
      <c r="FY309">
        <v>105</v>
      </c>
      <c r="GA309" t="s">
        <v>3</v>
      </c>
      <c r="GD309">
        <v>0</v>
      </c>
      <c r="GF309">
        <v>842173860</v>
      </c>
      <c r="GG309">
        <v>2</v>
      </c>
      <c r="GH309">
        <v>1</v>
      </c>
      <c r="GI309">
        <v>2</v>
      </c>
      <c r="GJ309">
        <v>0</v>
      </c>
      <c r="GK309">
        <f>ROUND(R309*(R12)/100,2)</f>
        <v>1641.78</v>
      </c>
      <c r="GL309">
        <f>ROUND(IF(AND(BH309=3,BI309=3,FS309&lt;&gt;0),P309,0),2)</f>
        <v>0</v>
      </c>
      <c r="GM309">
        <f>ROUND(O309+X309+Y309+GK309,2)+GX309</f>
        <v>69651.12</v>
      </c>
      <c r="GN309">
        <f>IF(OR(BI309=0,BI309=1),GM309,0)</f>
        <v>69651.12</v>
      </c>
      <c r="GO309">
        <f>IF(BI309=2,GM309,0)</f>
        <v>0</v>
      </c>
      <c r="GP309">
        <f>IF(BI309=4,GM309+GX309,0)</f>
        <v>0</v>
      </c>
      <c r="GR309">
        <v>0</v>
      </c>
      <c r="GS309">
        <v>0</v>
      </c>
      <c r="GT309">
        <v>0</v>
      </c>
      <c r="GU309" t="s">
        <v>3</v>
      </c>
      <c r="GV309">
        <f>ROUND((GT309),6)</f>
        <v>0</v>
      </c>
      <c r="GW309">
        <v>1</v>
      </c>
      <c r="GX309">
        <f>ROUND(HC309*I309,2)</f>
        <v>0</v>
      </c>
      <c r="HA309">
        <v>0</v>
      </c>
      <c r="HB309">
        <v>0</v>
      </c>
      <c r="HC309">
        <f>GV309*GW309</f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IK309">
        <v>0</v>
      </c>
    </row>
    <row r="310" spans="1:245" x14ac:dyDescent="0.2">
      <c r="A310">
        <v>18</v>
      </c>
      <c r="B310">
        <v>1</v>
      </c>
      <c r="C310">
        <v>95</v>
      </c>
      <c r="E310" t="s">
        <v>280</v>
      </c>
      <c r="F310" t="s">
        <v>281</v>
      </c>
      <c r="G310" t="s">
        <v>282</v>
      </c>
      <c r="H310" t="s">
        <v>283</v>
      </c>
      <c r="I310">
        <f>I309*J310</f>
        <v>200</v>
      </c>
      <c r="J310">
        <v>100</v>
      </c>
      <c r="K310">
        <v>100</v>
      </c>
      <c r="O310">
        <f>ROUND(CP310,2)</f>
        <v>209854.28</v>
      </c>
      <c r="P310">
        <f>ROUND((ROUND((AC310*AW310*I310),2)*BC310),2)</f>
        <v>209854.28</v>
      </c>
      <c r="Q310">
        <f>(ROUND((ROUND(((ET310)*AV310*I310),2)*BB310),2)+ROUND((ROUND(((AE310-(EU310))*AV310*I310),2)*BS310),2))</f>
        <v>0</v>
      </c>
      <c r="R310">
        <f>ROUND((ROUND((AE310*AV310*I310),2)*BS310),2)</f>
        <v>0</v>
      </c>
      <c r="S310">
        <f>ROUND((ROUND((AF310*AV310*I310),2)*BA310),2)</f>
        <v>0</v>
      </c>
      <c r="T310">
        <f>ROUND(CU310*I310,2)</f>
        <v>0</v>
      </c>
      <c r="U310">
        <f>CV310*I310</f>
        <v>0</v>
      </c>
      <c r="V310">
        <f>CW310*I310</f>
        <v>0</v>
      </c>
      <c r="W310">
        <f>ROUND(CX310*I310,2)</f>
        <v>0</v>
      </c>
      <c r="X310">
        <f t="shared" si="206"/>
        <v>0</v>
      </c>
      <c r="Y310">
        <f t="shared" si="206"/>
        <v>0</v>
      </c>
      <c r="AA310">
        <v>62391578</v>
      </c>
      <c r="AB310">
        <f>ROUND((AC310+AD310+AF310),6)</f>
        <v>158.74</v>
      </c>
      <c r="AC310">
        <f>ROUND((ES310),6)</f>
        <v>158.74</v>
      </c>
      <c r="AD310">
        <f>ROUND((((ET310)-(EU310))+AE310),6)</f>
        <v>0</v>
      </c>
      <c r="AE310">
        <f t="shared" si="207"/>
        <v>0</v>
      </c>
      <c r="AF310">
        <f t="shared" si="207"/>
        <v>0</v>
      </c>
      <c r="AG310">
        <f>ROUND((AP310),6)</f>
        <v>0</v>
      </c>
      <c r="AH310">
        <f t="shared" si="208"/>
        <v>0</v>
      </c>
      <c r="AI310">
        <f t="shared" si="208"/>
        <v>0</v>
      </c>
      <c r="AJ310">
        <f>(AS310)</f>
        <v>0</v>
      </c>
      <c r="AK310">
        <v>158.74</v>
      </c>
      <c r="AL310">
        <v>158.74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6.61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284</v>
      </c>
      <c r="BM310">
        <v>80</v>
      </c>
      <c r="BN310">
        <v>37827199</v>
      </c>
      <c r="BO310" t="s">
        <v>281</v>
      </c>
      <c r="BP310">
        <v>1</v>
      </c>
      <c r="BQ310">
        <v>30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30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>(P310+Q310+S310)</f>
        <v>209854.28</v>
      </c>
      <c r="CQ310">
        <f>ROUND((ROUND((AC310*AW310*1),2)*BC310),2)</f>
        <v>1049.27</v>
      </c>
      <c r="CR310">
        <f>(ROUND((ROUND(((ET310)*AV310*1),2)*BB310),2)+ROUND((ROUND(((AE310-(EU310))*AV310*1),2)*BS310),2))</f>
        <v>0</v>
      </c>
      <c r="CS310">
        <f>ROUND((ROUND((AE310*AV310*1),2)*BS310),2)</f>
        <v>0</v>
      </c>
      <c r="CT310">
        <f>ROUND((ROUND((AF310*AV310*1),2)*BA310),2)</f>
        <v>0</v>
      </c>
      <c r="CU310">
        <f>AG310</f>
        <v>0</v>
      </c>
      <c r="CV310">
        <f>(AH310*AV310)</f>
        <v>0</v>
      </c>
      <c r="CW310">
        <f t="shared" si="209"/>
        <v>0</v>
      </c>
      <c r="CX310">
        <f t="shared" si="209"/>
        <v>0</v>
      </c>
      <c r="CY310">
        <f>S310*(BZ310/100)</f>
        <v>0</v>
      </c>
      <c r="CZ310">
        <f>S310*(CA310/100)</f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87</v>
      </c>
      <c r="DO310">
        <v>105</v>
      </c>
      <c r="DP310">
        <v>1</v>
      </c>
      <c r="DQ310">
        <v>1</v>
      </c>
      <c r="DU310">
        <v>1005</v>
      </c>
      <c r="DV310" t="s">
        <v>283</v>
      </c>
      <c r="DW310" t="s">
        <v>283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61974584</v>
      </c>
      <c r="EF310">
        <v>30</v>
      </c>
      <c r="EG310" t="s">
        <v>139</v>
      </c>
      <c r="EH310">
        <v>0</v>
      </c>
      <c r="EI310" t="s">
        <v>3</v>
      </c>
      <c r="EJ310">
        <v>1</v>
      </c>
      <c r="EK310">
        <v>80</v>
      </c>
      <c r="EL310" t="s">
        <v>227</v>
      </c>
      <c r="EM310" t="s">
        <v>228</v>
      </c>
      <c r="EO310" t="s">
        <v>3</v>
      </c>
      <c r="EQ310">
        <v>0</v>
      </c>
      <c r="ER310">
        <v>158.74</v>
      </c>
      <c r="ES310">
        <v>158.74</v>
      </c>
      <c r="ET310">
        <v>0</v>
      </c>
      <c r="EU310">
        <v>0</v>
      </c>
      <c r="EV310">
        <v>0</v>
      </c>
      <c r="EW310">
        <v>0</v>
      </c>
      <c r="EX310">
        <v>0</v>
      </c>
      <c r="FQ310">
        <v>0</v>
      </c>
      <c r="FR310">
        <f>ROUND(IF(BI310=3,GM310,0),2)</f>
        <v>0</v>
      </c>
      <c r="FS310">
        <v>0</v>
      </c>
      <c r="FX310">
        <v>87</v>
      </c>
      <c r="FY310">
        <v>105</v>
      </c>
      <c r="GA310" t="s">
        <v>3</v>
      </c>
      <c r="GD310">
        <v>0</v>
      </c>
      <c r="GF310">
        <v>1365822906</v>
      </c>
      <c r="GG310">
        <v>2</v>
      </c>
      <c r="GH310">
        <v>1</v>
      </c>
      <c r="GI310">
        <v>2</v>
      </c>
      <c r="GJ310">
        <v>0</v>
      </c>
      <c r="GK310">
        <f>ROUND(R310*(R12)/100,2)</f>
        <v>0</v>
      </c>
      <c r="GL310">
        <f>ROUND(IF(AND(BH310=3,BI310=3,FS310&lt;&gt;0),P310,0),2)</f>
        <v>0</v>
      </c>
      <c r="GM310">
        <f>ROUND(O310+X310+Y310+GK310,2)+GX310</f>
        <v>209854.28</v>
      </c>
      <c r="GN310">
        <f>IF(OR(BI310=0,BI310=1),GM310,0)</f>
        <v>209854.28</v>
      </c>
      <c r="GO310">
        <f>IF(BI310=2,GM310,0)</f>
        <v>0</v>
      </c>
      <c r="GP310">
        <f>IF(BI310=4,GM310+GX310,0)</f>
        <v>0</v>
      </c>
      <c r="GR310">
        <v>0</v>
      </c>
      <c r="GS310">
        <v>0</v>
      </c>
      <c r="GT310">
        <v>0</v>
      </c>
      <c r="GU310" t="s">
        <v>3</v>
      </c>
      <c r="GV310">
        <f>ROUND((GT310),6)</f>
        <v>0</v>
      </c>
      <c r="GW310">
        <v>1</v>
      </c>
      <c r="GX310">
        <f>ROUND(HC310*I310,2)</f>
        <v>0</v>
      </c>
      <c r="HA310">
        <v>0</v>
      </c>
      <c r="HB310">
        <v>0</v>
      </c>
      <c r="HC310">
        <f>GV310*GW310</f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IK310">
        <v>0</v>
      </c>
    </row>
    <row r="311" spans="1:245" x14ac:dyDescent="0.2">
      <c r="A311">
        <v>18</v>
      </c>
      <c r="B311">
        <v>1</v>
      </c>
      <c r="C311">
        <v>96</v>
      </c>
      <c r="E311" t="s">
        <v>285</v>
      </c>
      <c r="F311" t="s">
        <v>286</v>
      </c>
      <c r="G311" t="s">
        <v>287</v>
      </c>
      <c r="H311" t="s">
        <v>288</v>
      </c>
      <c r="I311">
        <f>I309*J311</f>
        <v>20</v>
      </c>
      <c r="J311">
        <v>10</v>
      </c>
      <c r="K311">
        <v>10</v>
      </c>
      <c r="O311">
        <f>ROUND(CP311,2)</f>
        <v>3745.6</v>
      </c>
      <c r="P311">
        <f>ROUND((ROUND((AC311*AW311*I311),2)*BC311),2)</f>
        <v>3745.6</v>
      </c>
      <c r="Q311">
        <f>(ROUND((ROUND(((ET311)*AV311*I311),2)*BB311),2)+ROUND((ROUND(((AE311-(EU311))*AV311*I311),2)*BS311),2))</f>
        <v>0</v>
      </c>
      <c r="R311">
        <f>ROUND((ROUND((AE311*AV311*I311),2)*BS311),2)</f>
        <v>0</v>
      </c>
      <c r="S311">
        <f>ROUND((ROUND((AF311*AV311*I311),2)*BA311),2)</f>
        <v>0</v>
      </c>
      <c r="T311">
        <f>ROUND(CU311*I311,2)</f>
        <v>0</v>
      </c>
      <c r="U311">
        <f>CV311*I311</f>
        <v>0</v>
      </c>
      <c r="V311">
        <f>CW311*I311</f>
        <v>0</v>
      </c>
      <c r="W311">
        <f>ROUND(CX311*I311,2)</f>
        <v>0</v>
      </c>
      <c r="X311">
        <f t="shared" si="206"/>
        <v>0</v>
      </c>
      <c r="Y311">
        <f t="shared" si="206"/>
        <v>0</v>
      </c>
      <c r="AA311">
        <v>62391578</v>
      </c>
      <c r="AB311">
        <f>ROUND((AC311+AD311+AF311),6)</f>
        <v>33.03</v>
      </c>
      <c r="AC311">
        <f>ROUND((ES311),6)</f>
        <v>33.03</v>
      </c>
      <c r="AD311">
        <f>ROUND((((ET311)-(EU311))+AE311),6)</f>
        <v>0</v>
      </c>
      <c r="AE311">
        <f t="shared" si="207"/>
        <v>0</v>
      </c>
      <c r="AF311">
        <f t="shared" si="207"/>
        <v>0</v>
      </c>
      <c r="AG311">
        <f>ROUND((AP311),6)</f>
        <v>0</v>
      </c>
      <c r="AH311">
        <f t="shared" si="208"/>
        <v>0</v>
      </c>
      <c r="AI311">
        <f t="shared" si="208"/>
        <v>0</v>
      </c>
      <c r="AJ311">
        <f>(AS311)</f>
        <v>0</v>
      </c>
      <c r="AK311">
        <v>33.03</v>
      </c>
      <c r="AL311">
        <v>33.03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5.67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1</v>
      </c>
      <c r="BJ311" t="s">
        <v>289</v>
      </c>
      <c r="BM311">
        <v>80</v>
      </c>
      <c r="BN311">
        <v>37827199</v>
      </c>
      <c r="BO311" t="s">
        <v>286</v>
      </c>
      <c r="BP311">
        <v>1</v>
      </c>
      <c r="BQ311">
        <v>30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B311" t="s">
        <v>3</v>
      </c>
      <c r="CE311">
        <v>30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>(P311+Q311+S311)</f>
        <v>3745.6</v>
      </c>
      <c r="CQ311">
        <f>ROUND((ROUND((AC311*AW311*1),2)*BC311),2)</f>
        <v>187.28</v>
      </c>
      <c r="CR311">
        <f>(ROUND((ROUND(((ET311)*AV311*1),2)*BB311),2)+ROUND((ROUND(((AE311-(EU311))*AV311*1),2)*BS311),2))</f>
        <v>0</v>
      </c>
      <c r="CS311">
        <f>ROUND((ROUND((AE311*AV311*1),2)*BS311),2)</f>
        <v>0</v>
      </c>
      <c r="CT311">
        <f>ROUND((ROUND((AF311*AV311*1),2)*BA311),2)</f>
        <v>0</v>
      </c>
      <c r="CU311">
        <f>AG311</f>
        <v>0</v>
      </c>
      <c r="CV311">
        <f>(AH311*AV311)</f>
        <v>0</v>
      </c>
      <c r="CW311">
        <f t="shared" si="209"/>
        <v>0</v>
      </c>
      <c r="CX311">
        <f t="shared" si="209"/>
        <v>0</v>
      </c>
      <c r="CY311">
        <f>S311*(BZ311/100)</f>
        <v>0</v>
      </c>
      <c r="CZ311">
        <f>S311*(CA311/100)</f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87</v>
      </c>
      <c r="DO311">
        <v>105</v>
      </c>
      <c r="DP311">
        <v>1</v>
      </c>
      <c r="DQ311">
        <v>1</v>
      </c>
      <c r="DU311">
        <v>1010</v>
      </c>
      <c r="DV311" t="s">
        <v>288</v>
      </c>
      <c r="DW311" t="s">
        <v>288</v>
      </c>
      <c r="DX311">
        <v>100</v>
      </c>
      <c r="DZ311" t="s">
        <v>3</v>
      </c>
      <c r="EA311" t="s">
        <v>3</v>
      </c>
      <c r="EB311" t="s">
        <v>3</v>
      </c>
      <c r="EC311" t="s">
        <v>3</v>
      </c>
      <c r="EE311">
        <v>61974584</v>
      </c>
      <c r="EF311">
        <v>30</v>
      </c>
      <c r="EG311" t="s">
        <v>139</v>
      </c>
      <c r="EH311">
        <v>0</v>
      </c>
      <c r="EI311" t="s">
        <v>3</v>
      </c>
      <c r="EJ311">
        <v>1</v>
      </c>
      <c r="EK311">
        <v>80</v>
      </c>
      <c r="EL311" t="s">
        <v>227</v>
      </c>
      <c r="EM311" t="s">
        <v>228</v>
      </c>
      <c r="EO311" t="s">
        <v>3</v>
      </c>
      <c r="EQ311">
        <v>0</v>
      </c>
      <c r="ER311">
        <v>33.03</v>
      </c>
      <c r="ES311">
        <v>33.03</v>
      </c>
      <c r="ET311">
        <v>0</v>
      </c>
      <c r="EU311">
        <v>0</v>
      </c>
      <c r="EV311">
        <v>0</v>
      </c>
      <c r="EW311">
        <v>0</v>
      </c>
      <c r="EX311">
        <v>0</v>
      </c>
      <c r="FQ311">
        <v>0</v>
      </c>
      <c r="FR311">
        <f>ROUND(IF(BI311=3,GM311,0),2)</f>
        <v>0</v>
      </c>
      <c r="FS311">
        <v>0</v>
      </c>
      <c r="FX311">
        <v>87</v>
      </c>
      <c r="FY311">
        <v>105</v>
      </c>
      <c r="GA311" t="s">
        <v>3</v>
      </c>
      <c r="GD311">
        <v>0</v>
      </c>
      <c r="GF311">
        <v>-1444055964</v>
      </c>
      <c r="GG311">
        <v>2</v>
      </c>
      <c r="GH311">
        <v>1</v>
      </c>
      <c r="GI311">
        <v>2</v>
      </c>
      <c r="GJ311">
        <v>0</v>
      </c>
      <c r="GK311">
        <f>ROUND(R311*(R12)/100,2)</f>
        <v>0</v>
      </c>
      <c r="GL311">
        <f>ROUND(IF(AND(BH311=3,BI311=3,FS311&lt;&gt;0),P311,0),2)</f>
        <v>0</v>
      </c>
      <c r="GM311">
        <f>ROUND(O311+X311+Y311+GK311,2)+GX311</f>
        <v>3745.6</v>
      </c>
      <c r="GN311">
        <f>IF(OR(BI311=0,BI311=1),GM311,0)</f>
        <v>3745.6</v>
      </c>
      <c r="GO311">
        <f>IF(BI311=2,GM311,0)</f>
        <v>0</v>
      </c>
      <c r="GP311">
        <f>IF(BI311=4,GM311+GX311,0)</f>
        <v>0</v>
      </c>
      <c r="GR311">
        <v>0</v>
      </c>
      <c r="GS311">
        <v>0</v>
      </c>
      <c r="GT311">
        <v>0</v>
      </c>
      <c r="GU311" t="s">
        <v>3</v>
      </c>
      <c r="GV311">
        <f>ROUND((GT311),6)</f>
        <v>0</v>
      </c>
      <c r="GW311">
        <v>1</v>
      </c>
      <c r="GX311">
        <f>ROUND(HC311*I311,2)</f>
        <v>0</v>
      </c>
      <c r="HA311">
        <v>0</v>
      </c>
      <c r="HB311">
        <v>0</v>
      </c>
      <c r="HC311">
        <f>GV311*GW311</f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IK311">
        <v>0</v>
      </c>
    </row>
    <row r="312" spans="1:245" x14ac:dyDescent="0.2">
      <c r="A312">
        <v>17</v>
      </c>
      <c r="B312">
        <v>1</v>
      </c>
      <c r="C312">
        <f>ROW(SmtRes!A105)</f>
        <v>105</v>
      </c>
      <c r="D312">
        <f>ROW(EtalonRes!A105)</f>
        <v>105</v>
      </c>
      <c r="E312" t="s">
        <v>290</v>
      </c>
      <c r="F312" t="s">
        <v>291</v>
      </c>
      <c r="G312" t="s">
        <v>292</v>
      </c>
      <c r="H312" t="s">
        <v>293</v>
      </c>
      <c r="I312">
        <f>ROUND(25/100,9)</f>
        <v>0.25</v>
      </c>
      <c r="J312">
        <v>0</v>
      </c>
      <c r="K312">
        <f>ROUND(25/100,9)</f>
        <v>0.25</v>
      </c>
      <c r="O312">
        <f>ROUND(CP312,2)</f>
        <v>731.66</v>
      </c>
      <c r="P312">
        <f>ROUND((ROUND((AC312*AW312*I312),2)*BC312),2)</f>
        <v>31.98</v>
      </c>
      <c r="Q312">
        <f>(ROUND((ROUND(((ET312)*AV312*I312),2)*BB312),2)+ROUND((ROUND(((AE312-(EU312))*AV312*I312),2)*BS312),2))</f>
        <v>115.72</v>
      </c>
      <c r="R312">
        <f>ROUND((ROUND((AE312*AV312*I312),2)*BS312),2)</f>
        <v>28.64</v>
      </c>
      <c r="S312">
        <f>ROUND((ROUND((AF312*AV312*I312),2)*BA312),2)</f>
        <v>583.96</v>
      </c>
      <c r="T312">
        <f>ROUND(CU312*I312,2)</f>
        <v>0</v>
      </c>
      <c r="U312">
        <f>CV312*I312</f>
        <v>1.4750000000000001</v>
      </c>
      <c r="V312">
        <f>CW312*I312</f>
        <v>0</v>
      </c>
      <c r="W312">
        <f>ROUND(CX312*I312,2)</f>
        <v>0</v>
      </c>
      <c r="X312">
        <f t="shared" si="206"/>
        <v>519.72</v>
      </c>
      <c r="Y312">
        <f t="shared" si="206"/>
        <v>239.42</v>
      </c>
      <c r="AA312">
        <v>62391578</v>
      </c>
      <c r="AB312">
        <f>ROUND((AC312+AD312+AF312),6)</f>
        <v>124.14</v>
      </c>
      <c r="AC312">
        <f>ROUND((ES312),6)</f>
        <v>15.62</v>
      </c>
      <c r="AD312">
        <f>ROUND((((ET312)-(EU312))+AE312),6)</f>
        <v>40.020000000000003</v>
      </c>
      <c r="AE312">
        <f t="shared" si="207"/>
        <v>3.34</v>
      </c>
      <c r="AF312">
        <f t="shared" si="207"/>
        <v>68.5</v>
      </c>
      <c r="AG312">
        <f>ROUND((AP312),6)</f>
        <v>0</v>
      </c>
      <c r="AH312">
        <f t="shared" si="208"/>
        <v>5.9</v>
      </c>
      <c r="AI312">
        <f t="shared" si="208"/>
        <v>0</v>
      </c>
      <c r="AJ312">
        <f>(AS312)</f>
        <v>0</v>
      </c>
      <c r="AK312">
        <v>124.14</v>
      </c>
      <c r="AL312">
        <v>15.62</v>
      </c>
      <c r="AM312">
        <v>40.020000000000003</v>
      </c>
      <c r="AN312">
        <v>3.34</v>
      </c>
      <c r="AO312">
        <v>68.5</v>
      </c>
      <c r="AP312">
        <v>0</v>
      </c>
      <c r="AQ312">
        <v>5.9</v>
      </c>
      <c r="AR312">
        <v>0</v>
      </c>
      <c r="AS312">
        <v>0</v>
      </c>
      <c r="AT312">
        <v>89</v>
      </c>
      <c r="AU312">
        <v>41</v>
      </c>
      <c r="AV312">
        <v>1</v>
      </c>
      <c r="AW312">
        <v>1</v>
      </c>
      <c r="AZ312">
        <v>1</v>
      </c>
      <c r="BA312">
        <v>34.090000000000003</v>
      </c>
      <c r="BB312">
        <v>11.56</v>
      </c>
      <c r="BC312">
        <v>8.18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1</v>
      </c>
      <c r="BJ312" t="s">
        <v>294</v>
      </c>
      <c r="BM312">
        <v>96</v>
      </c>
      <c r="BN312">
        <v>37827199</v>
      </c>
      <c r="BO312" t="s">
        <v>291</v>
      </c>
      <c r="BP312">
        <v>1</v>
      </c>
      <c r="BQ312">
        <v>30</v>
      </c>
      <c r="BR312">
        <v>0</v>
      </c>
      <c r="BS312">
        <v>34.090000000000003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89</v>
      </c>
      <c r="CA312">
        <v>41</v>
      </c>
      <c r="CB312" t="s">
        <v>3</v>
      </c>
      <c r="CE312">
        <v>30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>(P312+Q312+S312)</f>
        <v>731.66000000000008</v>
      </c>
      <c r="CQ312">
        <f>ROUND((ROUND((AC312*AW312*1),2)*BC312),2)</f>
        <v>127.77</v>
      </c>
      <c r="CR312">
        <f>(ROUND((ROUND(((ET312)*AV312*1),2)*BB312),2)+ROUND((ROUND(((AE312-(EU312))*AV312*1),2)*BS312),2))</f>
        <v>462.63</v>
      </c>
      <c r="CS312">
        <f>ROUND((ROUND((AE312*AV312*1),2)*BS312),2)</f>
        <v>113.86</v>
      </c>
      <c r="CT312">
        <f>ROUND((ROUND((AF312*AV312*1),2)*BA312),2)</f>
        <v>2335.17</v>
      </c>
      <c r="CU312">
        <f>AG312</f>
        <v>0</v>
      </c>
      <c r="CV312">
        <f>(AH312*AV312)</f>
        <v>5.9</v>
      </c>
      <c r="CW312">
        <f t="shared" si="209"/>
        <v>0</v>
      </c>
      <c r="CX312">
        <f t="shared" si="209"/>
        <v>0</v>
      </c>
      <c r="CY312">
        <f>S312*(BZ312/100)</f>
        <v>519.72440000000006</v>
      </c>
      <c r="CZ312">
        <f>S312*(CA312/100)</f>
        <v>239.42359999999999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120</v>
      </c>
      <c r="DO312">
        <v>84</v>
      </c>
      <c r="DP312">
        <v>1</v>
      </c>
      <c r="DQ312">
        <v>1</v>
      </c>
      <c r="DU312">
        <v>1013</v>
      </c>
      <c r="DV312" t="s">
        <v>293</v>
      </c>
      <c r="DW312" t="s">
        <v>293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61974600</v>
      </c>
      <c r="EF312">
        <v>30</v>
      </c>
      <c r="EG312" t="s">
        <v>139</v>
      </c>
      <c r="EH312">
        <v>0</v>
      </c>
      <c r="EI312" t="s">
        <v>3</v>
      </c>
      <c r="EJ312">
        <v>1</v>
      </c>
      <c r="EK312">
        <v>96</v>
      </c>
      <c r="EL312" t="s">
        <v>295</v>
      </c>
      <c r="EM312" t="s">
        <v>296</v>
      </c>
      <c r="EO312" t="s">
        <v>3</v>
      </c>
      <c r="EQ312">
        <v>131072</v>
      </c>
      <c r="ER312">
        <v>124.14</v>
      </c>
      <c r="ES312">
        <v>15.62</v>
      </c>
      <c r="ET312">
        <v>40.020000000000003</v>
      </c>
      <c r="EU312">
        <v>3.34</v>
      </c>
      <c r="EV312">
        <v>68.5</v>
      </c>
      <c r="EW312">
        <v>5.9</v>
      </c>
      <c r="EX312">
        <v>0</v>
      </c>
      <c r="EY312">
        <v>0</v>
      </c>
      <c r="FQ312">
        <v>0</v>
      </c>
      <c r="FR312">
        <f>ROUND(IF(BI312=3,GM312,0),2)</f>
        <v>0</v>
      </c>
      <c r="FS312">
        <v>0</v>
      </c>
      <c r="FX312">
        <v>120</v>
      </c>
      <c r="FY312">
        <v>84</v>
      </c>
      <c r="GA312" t="s">
        <v>3</v>
      </c>
      <c r="GD312">
        <v>0</v>
      </c>
      <c r="GF312">
        <v>-839174481</v>
      </c>
      <c r="GG312">
        <v>2</v>
      </c>
      <c r="GH312">
        <v>1</v>
      </c>
      <c r="GI312">
        <v>2</v>
      </c>
      <c r="GJ312">
        <v>0</v>
      </c>
      <c r="GK312">
        <f>ROUND(R312*(R12)/100,2)</f>
        <v>45.82</v>
      </c>
      <c r="GL312">
        <f>ROUND(IF(AND(BH312=3,BI312=3,FS312&lt;&gt;0),P312,0),2)</f>
        <v>0</v>
      </c>
      <c r="GM312">
        <f>ROUND(O312+X312+Y312+GK312,2)+GX312</f>
        <v>1536.62</v>
      </c>
      <c r="GN312">
        <f>IF(OR(BI312=0,BI312=1),GM312,0)</f>
        <v>1536.62</v>
      </c>
      <c r="GO312">
        <f>IF(BI312=2,GM312,0)</f>
        <v>0</v>
      </c>
      <c r="GP312">
        <f>IF(BI312=4,GM312+GX312,0)</f>
        <v>0</v>
      </c>
      <c r="GR312">
        <v>0</v>
      </c>
      <c r="GS312">
        <v>0</v>
      </c>
      <c r="GT312">
        <v>0</v>
      </c>
      <c r="GU312" t="s">
        <v>3</v>
      </c>
      <c r="GV312">
        <f>ROUND((GT312),6)</f>
        <v>0</v>
      </c>
      <c r="GW312">
        <v>1</v>
      </c>
      <c r="GX312">
        <f>ROUND(HC312*I312,2)</f>
        <v>0</v>
      </c>
      <c r="HA312">
        <v>0</v>
      </c>
      <c r="HB312">
        <v>0</v>
      </c>
      <c r="HC312">
        <f>GV312*GW312</f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IK312">
        <v>0</v>
      </c>
    </row>
    <row r="313" spans="1:245" x14ac:dyDescent="0.2">
      <c r="A313">
        <v>18</v>
      </c>
      <c r="B313">
        <v>1</v>
      </c>
      <c r="C313">
        <v>105</v>
      </c>
      <c r="E313" t="s">
        <v>297</v>
      </c>
      <c r="F313" t="s">
        <v>298</v>
      </c>
      <c r="G313" t="s">
        <v>299</v>
      </c>
      <c r="H313" t="s">
        <v>30</v>
      </c>
      <c r="I313">
        <f>I312*J313</f>
        <v>0.15</v>
      </c>
      <c r="J313">
        <v>0.6</v>
      </c>
      <c r="K313">
        <v>0.6</v>
      </c>
      <c r="O313">
        <f>ROUND(CP313,2)</f>
        <v>27612.93</v>
      </c>
      <c r="P313">
        <f>ROUND((ROUND((AC313*AW313*I313),2)*BC313),2)</f>
        <v>27612.93</v>
      </c>
      <c r="Q313">
        <f>(ROUND((ROUND(((ET313)*AV313*I313),2)*BB313),2)+ROUND((ROUND(((AE313-(EU313))*AV313*I313),2)*BS313),2))</f>
        <v>0</v>
      </c>
      <c r="R313">
        <f>ROUND((ROUND((AE313*AV313*I313),2)*BS313),2)</f>
        <v>0</v>
      </c>
      <c r="S313">
        <f>ROUND((ROUND((AF313*AV313*I313),2)*BA313),2)</f>
        <v>0</v>
      </c>
      <c r="T313">
        <f>ROUND(CU313*I313,2)</f>
        <v>0</v>
      </c>
      <c r="U313">
        <f>CV313*I313</f>
        <v>0</v>
      </c>
      <c r="V313">
        <f>CW313*I313</f>
        <v>0</v>
      </c>
      <c r="W313">
        <f>ROUND(CX313*I313,2)</f>
        <v>0</v>
      </c>
      <c r="X313">
        <f t="shared" si="206"/>
        <v>0</v>
      </c>
      <c r="Y313">
        <f t="shared" si="206"/>
        <v>0</v>
      </c>
      <c r="AA313">
        <v>62391578</v>
      </c>
      <c r="AB313">
        <f>ROUND((AC313+AD313+AF313),6)</f>
        <v>21505.37</v>
      </c>
      <c r="AC313">
        <f>ROUND((ES313),6)</f>
        <v>21505.37</v>
      </c>
      <c r="AD313">
        <f>ROUND((((ET313)-(EU313))+AE313),6)</f>
        <v>0</v>
      </c>
      <c r="AE313">
        <f t="shared" si="207"/>
        <v>0</v>
      </c>
      <c r="AF313">
        <f t="shared" si="207"/>
        <v>0</v>
      </c>
      <c r="AG313">
        <f>ROUND((AP313),6)</f>
        <v>0</v>
      </c>
      <c r="AH313">
        <f t="shared" si="208"/>
        <v>0</v>
      </c>
      <c r="AI313">
        <f t="shared" si="208"/>
        <v>0</v>
      </c>
      <c r="AJ313">
        <f>(AS313)</f>
        <v>0</v>
      </c>
      <c r="AK313">
        <v>21505.37</v>
      </c>
      <c r="AL313">
        <v>21505.37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8.56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1</v>
      </c>
      <c r="BJ313" t="s">
        <v>300</v>
      </c>
      <c r="BM313">
        <v>96</v>
      </c>
      <c r="BN313">
        <v>37827199</v>
      </c>
      <c r="BO313" t="s">
        <v>298</v>
      </c>
      <c r="BP313">
        <v>1</v>
      </c>
      <c r="BQ313">
        <v>30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30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>(P313+Q313+S313)</f>
        <v>27612.93</v>
      </c>
      <c r="CQ313">
        <f>ROUND((ROUND((AC313*AW313*1),2)*BC313),2)</f>
        <v>184085.97</v>
      </c>
      <c r="CR313">
        <f>(ROUND((ROUND(((ET313)*AV313*1),2)*BB313),2)+ROUND((ROUND(((AE313-(EU313))*AV313*1),2)*BS313),2))</f>
        <v>0</v>
      </c>
      <c r="CS313">
        <f>ROUND((ROUND((AE313*AV313*1),2)*BS313),2)</f>
        <v>0</v>
      </c>
      <c r="CT313">
        <f>ROUND((ROUND((AF313*AV313*1),2)*BA313),2)</f>
        <v>0</v>
      </c>
      <c r="CU313">
        <f>AG313</f>
        <v>0</v>
      </c>
      <c r="CV313">
        <f>(AH313*AV313)</f>
        <v>0</v>
      </c>
      <c r="CW313">
        <f t="shared" si="209"/>
        <v>0</v>
      </c>
      <c r="CX313">
        <f t="shared" si="209"/>
        <v>0</v>
      </c>
      <c r="CY313">
        <f>S313*(BZ313/100)</f>
        <v>0</v>
      </c>
      <c r="CZ313">
        <f>S313*(CA313/100)</f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120</v>
      </c>
      <c r="DO313">
        <v>84</v>
      </c>
      <c r="DP313">
        <v>1</v>
      </c>
      <c r="DQ313">
        <v>1</v>
      </c>
      <c r="DU313">
        <v>1009</v>
      </c>
      <c r="DV313" t="s">
        <v>30</v>
      </c>
      <c r="DW313" t="s">
        <v>30</v>
      </c>
      <c r="DX313">
        <v>1000</v>
      </c>
      <c r="DZ313" t="s">
        <v>3</v>
      </c>
      <c r="EA313" t="s">
        <v>3</v>
      </c>
      <c r="EB313" t="s">
        <v>3</v>
      </c>
      <c r="EC313" t="s">
        <v>3</v>
      </c>
      <c r="EE313">
        <v>61974600</v>
      </c>
      <c r="EF313">
        <v>30</v>
      </c>
      <c r="EG313" t="s">
        <v>139</v>
      </c>
      <c r="EH313">
        <v>0</v>
      </c>
      <c r="EI313" t="s">
        <v>3</v>
      </c>
      <c r="EJ313">
        <v>1</v>
      </c>
      <c r="EK313">
        <v>96</v>
      </c>
      <c r="EL313" t="s">
        <v>295</v>
      </c>
      <c r="EM313" t="s">
        <v>296</v>
      </c>
      <c r="EO313" t="s">
        <v>3</v>
      </c>
      <c r="EQ313">
        <v>0</v>
      </c>
      <c r="ER313">
        <v>21505.37</v>
      </c>
      <c r="ES313">
        <v>21505.37</v>
      </c>
      <c r="ET313">
        <v>0</v>
      </c>
      <c r="EU313">
        <v>0</v>
      </c>
      <c r="EV313">
        <v>0</v>
      </c>
      <c r="EW313">
        <v>0</v>
      </c>
      <c r="EX313">
        <v>0</v>
      </c>
      <c r="FQ313">
        <v>0</v>
      </c>
      <c r="FR313">
        <f>ROUND(IF(BI313=3,GM313,0),2)</f>
        <v>0</v>
      </c>
      <c r="FS313">
        <v>0</v>
      </c>
      <c r="FX313">
        <v>120</v>
      </c>
      <c r="FY313">
        <v>84</v>
      </c>
      <c r="GA313" t="s">
        <v>3</v>
      </c>
      <c r="GD313">
        <v>0</v>
      </c>
      <c r="GF313">
        <v>-1192796164</v>
      </c>
      <c r="GG313">
        <v>2</v>
      </c>
      <c r="GH313">
        <v>1</v>
      </c>
      <c r="GI313">
        <v>2</v>
      </c>
      <c r="GJ313">
        <v>0</v>
      </c>
      <c r="GK313">
        <f>ROUND(R313*(R12)/100,2)</f>
        <v>0</v>
      </c>
      <c r="GL313">
        <f>ROUND(IF(AND(BH313=3,BI313=3,FS313&lt;&gt;0),P313,0),2)</f>
        <v>0</v>
      </c>
      <c r="GM313">
        <f>ROUND(O313+X313+Y313+GK313,2)+GX313</f>
        <v>27612.93</v>
      </c>
      <c r="GN313">
        <f>IF(OR(BI313=0,BI313=1),GM313,0)</f>
        <v>27612.93</v>
      </c>
      <c r="GO313">
        <f>IF(BI313=2,GM313,0)</f>
        <v>0</v>
      </c>
      <c r="GP313">
        <f>IF(BI313=4,GM313+GX313,0)</f>
        <v>0</v>
      </c>
      <c r="GR313">
        <v>0</v>
      </c>
      <c r="GS313">
        <v>0</v>
      </c>
      <c r="GT313">
        <v>0</v>
      </c>
      <c r="GU313" t="s">
        <v>3</v>
      </c>
      <c r="GV313">
        <f>ROUND((GT313),6)</f>
        <v>0</v>
      </c>
      <c r="GW313">
        <v>1</v>
      </c>
      <c r="GX313">
        <f>ROUND(HC313*I313,2)</f>
        <v>0</v>
      </c>
      <c r="HA313">
        <v>0</v>
      </c>
      <c r="HB313">
        <v>0</v>
      </c>
      <c r="HC313">
        <f>GV313*GW313</f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IK313">
        <v>0</v>
      </c>
    </row>
    <row r="315" spans="1:245" x14ac:dyDescent="0.2">
      <c r="A315" s="2">
        <v>51</v>
      </c>
      <c r="B315" s="2">
        <f>B305</f>
        <v>1</v>
      </c>
      <c r="C315" s="2">
        <f>A305</f>
        <v>4</v>
      </c>
      <c r="D315" s="2">
        <f>ROW(A305)</f>
        <v>305</v>
      </c>
      <c r="E315" s="2"/>
      <c r="F315" s="2" t="str">
        <f>IF(F305&lt;&gt;"",F305,"")</f>
        <v>Новый раздел</v>
      </c>
      <c r="G315" s="2" t="str">
        <f>IF(G305&lt;&gt;"",G305,"")</f>
        <v>Кровля</v>
      </c>
      <c r="H315" s="2">
        <v>0</v>
      </c>
      <c r="I315" s="2"/>
      <c r="J315" s="2"/>
      <c r="K315" s="2"/>
      <c r="L315" s="2"/>
      <c r="M315" s="2"/>
      <c r="N315" s="2"/>
      <c r="O315" s="2">
        <f t="shared" ref="O315:T315" si="210">ROUND(AB315,2)</f>
        <v>274862.84999999998</v>
      </c>
      <c r="P315" s="2">
        <f t="shared" si="210"/>
        <v>243649.99</v>
      </c>
      <c r="Q315" s="2">
        <f t="shared" si="210"/>
        <v>2099.66</v>
      </c>
      <c r="R315" s="2">
        <f t="shared" si="210"/>
        <v>1054.75</v>
      </c>
      <c r="S315" s="2">
        <f t="shared" si="210"/>
        <v>29113.200000000001</v>
      </c>
      <c r="T315" s="2">
        <f t="shared" si="210"/>
        <v>0</v>
      </c>
      <c r="U315" s="2">
        <f>AH315</f>
        <v>64.875</v>
      </c>
      <c r="V315" s="2">
        <f>AI315</f>
        <v>0</v>
      </c>
      <c r="W315" s="2">
        <f>ROUND(AJ315,2)</f>
        <v>0</v>
      </c>
      <c r="X315" s="2">
        <f>ROUND(AK315,2)</f>
        <v>21060.77</v>
      </c>
      <c r="Y315" s="2">
        <f>ROUND(AL315,2)</f>
        <v>14789.33</v>
      </c>
      <c r="Z315" s="2"/>
      <c r="AA315" s="2"/>
      <c r="AB315" s="2">
        <f>ROUND(SUMIF(AA309:AA313,"=62391578",O309:O313),2)</f>
        <v>274862.84999999998</v>
      </c>
      <c r="AC315" s="2">
        <f>ROUND(SUMIF(AA309:AA313,"=62391578",P309:P313),2)</f>
        <v>243649.99</v>
      </c>
      <c r="AD315" s="2">
        <f>ROUND(SUMIF(AA309:AA313,"=62391578",Q309:Q313),2)</f>
        <v>2099.66</v>
      </c>
      <c r="AE315" s="2">
        <f>ROUND(SUMIF(AA309:AA313,"=62391578",R309:R313),2)</f>
        <v>1054.75</v>
      </c>
      <c r="AF315" s="2">
        <f>ROUND(SUMIF(AA309:AA313,"=62391578",S309:S313),2)</f>
        <v>29113.200000000001</v>
      </c>
      <c r="AG315" s="2">
        <f>ROUND(SUMIF(AA309:AA313,"=62391578",T309:T313),2)</f>
        <v>0</v>
      </c>
      <c r="AH315" s="2">
        <f>SUMIF(AA309:AA313,"=62391578",U309:U313)</f>
        <v>64.875</v>
      </c>
      <c r="AI315" s="2">
        <f>SUMIF(AA309:AA313,"=62391578",V309:V313)</f>
        <v>0</v>
      </c>
      <c r="AJ315" s="2">
        <f>ROUND(SUMIF(AA309:AA313,"=62391578",W309:W313),2)</f>
        <v>0</v>
      </c>
      <c r="AK315" s="2">
        <f>ROUND(SUMIF(AA309:AA313,"=62391578",X309:X313),2)</f>
        <v>21060.77</v>
      </c>
      <c r="AL315" s="2">
        <f>ROUND(SUMIF(AA309:AA313,"=62391578",Y309:Y313),2)</f>
        <v>14789.33</v>
      </c>
      <c r="AM315" s="2"/>
      <c r="AN315" s="2"/>
      <c r="AO315" s="2">
        <f t="shared" ref="AO315:BD315" si="211">ROUND(BX315,2)</f>
        <v>0</v>
      </c>
      <c r="AP315" s="2">
        <f t="shared" si="211"/>
        <v>0</v>
      </c>
      <c r="AQ315" s="2">
        <f t="shared" si="211"/>
        <v>0</v>
      </c>
      <c r="AR315" s="2">
        <f t="shared" si="211"/>
        <v>312400.55</v>
      </c>
      <c r="AS315" s="2">
        <f t="shared" si="211"/>
        <v>312400.55</v>
      </c>
      <c r="AT315" s="2">
        <f t="shared" si="211"/>
        <v>0</v>
      </c>
      <c r="AU315" s="2">
        <f t="shared" si="211"/>
        <v>0</v>
      </c>
      <c r="AV315" s="2">
        <f t="shared" si="211"/>
        <v>243649.99</v>
      </c>
      <c r="AW315" s="2">
        <f t="shared" si="211"/>
        <v>243649.99</v>
      </c>
      <c r="AX315" s="2">
        <f t="shared" si="211"/>
        <v>0</v>
      </c>
      <c r="AY315" s="2">
        <f t="shared" si="211"/>
        <v>243649.99</v>
      </c>
      <c r="AZ315" s="2">
        <f t="shared" si="211"/>
        <v>0</v>
      </c>
      <c r="BA315" s="2">
        <f t="shared" si="211"/>
        <v>0</v>
      </c>
      <c r="BB315" s="2">
        <f t="shared" si="211"/>
        <v>0</v>
      </c>
      <c r="BC315" s="2">
        <f t="shared" si="211"/>
        <v>0</v>
      </c>
      <c r="BD315" s="2">
        <f t="shared" si="211"/>
        <v>0</v>
      </c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>
        <f>ROUND(SUMIF(AA309:AA313,"=62391578",FQ309:FQ313),2)</f>
        <v>0</v>
      </c>
      <c r="BY315" s="2">
        <f>ROUND(SUMIF(AA309:AA313,"=62391578",FR309:FR313),2)</f>
        <v>0</v>
      </c>
      <c r="BZ315" s="2">
        <f>ROUND(SUMIF(AA309:AA313,"=62391578",GL309:GL313),2)</f>
        <v>0</v>
      </c>
      <c r="CA315" s="2">
        <f>ROUND(SUMIF(AA309:AA313,"=62391578",GM309:GM313),2)</f>
        <v>312400.55</v>
      </c>
      <c r="CB315" s="2">
        <f>ROUND(SUMIF(AA309:AA313,"=62391578",GN309:GN313),2)</f>
        <v>312400.55</v>
      </c>
      <c r="CC315" s="2">
        <f>ROUND(SUMIF(AA309:AA313,"=62391578",GO309:GO313),2)</f>
        <v>0</v>
      </c>
      <c r="CD315" s="2">
        <f>ROUND(SUMIF(AA309:AA313,"=62391578",GP309:GP313),2)</f>
        <v>0</v>
      </c>
      <c r="CE315" s="2">
        <f>AC315-BX315</f>
        <v>243649.99</v>
      </c>
      <c r="CF315" s="2">
        <f>AC315-BY315</f>
        <v>243649.99</v>
      </c>
      <c r="CG315" s="2">
        <f>BX315-BZ315</f>
        <v>0</v>
      </c>
      <c r="CH315" s="2">
        <f>AC315-BX315-BY315+BZ315</f>
        <v>243649.99</v>
      </c>
      <c r="CI315" s="2">
        <f>BY315-BZ315</f>
        <v>0</v>
      </c>
      <c r="CJ315" s="2">
        <f>ROUND(SUMIF(AA309:AA313,"=62391578",GX309:GX313),2)</f>
        <v>0</v>
      </c>
      <c r="CK315" s="2">
        <f>ROUND(SUMIF(AA309:AA313,"=62391578",GY309:GY313),2)</f>
        <v>0</v>
      </c>
      <c r="CL315" s="2">
        <f>ROUND(SUMIF(AA309:AA313,"=62391578",GZ309:GZ313),2)</f>
        <v>0</v>
      </c>
      <c r="CM315" s="2">
        <f>ROUND(SUMIF(AA309:AA313,"=62391578",HD309:HD313),2)</f>
        <v>0</v>
      </c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>
        <v>0</v>
      </c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201</v>
      </c>
      <c r="F317" s="4">
        <f>ROUND(Source!O315,O317)</f>
        <v>274862.84999999998</v>
      </c>
      <c r="G317" s="4" t="s">
        <v>58</v>
      </c>
      <c r="H317" s="4" t="s">
        <v>59</v>
      </c>
      <c r="I317" s="4"/>
      <c r="J317" s="4"/>
      <c r="K317" s="4">
        <v>201</v>
      </c>
      <c r="L317" s="4">
        <v>1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244048.16</v>
      </c>
      <c r="X317" s="4">
        <v>1</v>
      </c>
      <c r="Y317" s="4">
        <v>244048.16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202</v>
      </c>
      <c r="F318" s="4">
        <f>ROUND(Source!P315,O318)</f>
        <v>243649.99</v>
      </c>
      <c r="G318" s="4" t="s">
        <v>60</v>
      </c>
      <c r="H318" s="4" t="s">
        <v>61</v>
      </c>
      <c r="I318" s="4"/>
      <c r="J318" s="4"/>
      <c r="K318" s="4">
        <v>202</v>
      </c>
      <c r="L318" s="4">
        <v>2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216649.37</v>
      </c>
      <c r="X318" s="4">
        <v>1</v>
      </c>
      <c r="Y318" s="4">
        <v>216649.37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222</v>
      </c>
      <c r="F319" s="4">
        <f>ROUND(Source!AO315,O319)</f>
        <v>0</v>
      </c>
      <c r="G319" s="4" t="s">
        <v>62</v>
      </c>
      <c r="H319" s="4" t="s">
        <v>63</v>
      </c>
      <c r="I319" s="4"/>
      <c r="J319" s="4"/>
      <c r="K319" s="4">
        <v>222</v>
      </c>
      <c r="L319" s="4">
        <v>3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225</v>
      </c>
      <c r="F320" s="4">
        <f>ROUND(Source!AV315,O320)</f>
        <v>243649.99</v>
      </c>
      <c r="G320" s="4" t="s">
        <v>64</v>
      </c>
      <c r="H320" s="4" t="s">
        <v>65</v>
      </c>
      <c r="I320" s="4"/>
      <c r="J320" s="4"/>
      <c r="K320" s="4">
        <v>225</v>
      </c>
      <c r="L320" s="4">
        <v>4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216649.37</v>
      </c>
      <c r="X320" s="4">
        <v>1</v>
      </c>
      <c r="Y320" s="4">
        <v>216649.37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226</v>
      </c>
      <c r="F321" s="4">
        <f>ROUND(Source!AW315,O321)</f>
        <v>243649.99</v>
      </c>
      <c r="G321" s="4" t="s">
        <v>66</v>
      </c>
      <c r="H321" s="4" t="s">
        <v>67</v>
      </c>
      <c r="I321" s="4"/>
      <c r="J321" s="4"/>
      <c r="K321" s="4">
        <v>226</v>
      </c>
      <c r="L321" s="4">
        <v>5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216649.37</v>
      </c>
      <c r="X321" s="4">
        <v>1</v>
      </c>
      <c r="Y321" s="4">
        <v>216649.37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227</v>
      </c>
      <c r="F322" s="4">
        <f>ROUND(Source!AX315,O322)</f>
        <v>0</v>
      </c>
      <c r="G322" s="4" t="s">
        <v>68</v>
      </c>
      <c r="H322" s="4" t="s">
        <v>69</v>
      </c>
      <c r="I322" s="4"/>
      <c r="J322" s="4"/>
      <c r="K322" s="4">
        <v>227</v>
      </c>
      <c r="L322" s="4">
        <v>6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228</v>
      </c>
      <c r="F323" s="4">
        <f>ROUND(Source!AY315,O323)</f>
        <v>243649.99</v>
      </c>
      <c r="G323" s="4" t="s">
        <v>70</v>
      </c>
      <c r="H323" s="4" t="s">
        <v>71</v>
      </c>
      <c r="I323" s="4"/>
      <c r="J323" s="4"/>
      <c r="K323" s="4">
        <v>228</v>
      </c>
      <c r="L323" s="4">
        <v>7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216649.37</v>
      </c>
      <c r="X323" s="4">
        <v>1</v>
      </c>
      <c r="Y323" s="4">
        <v>216649.37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216</v>
      </c>
      <c r="F324" s="4">
        <f>ROUND(Source!AP315,O324)</f>
        <v>0</v>
      </c>
      <c r="G324" s="4" t="s">
        <v>72</v>
      </c>
      <c r="H324" s="4" t="s">
        <v>73</v>
      </c>
      <c r="I324" s="4"/>
      <c r="J324" s="4"/>
      <c r="K324" s="4">
        <v>216</v>
      </c>
      <c r="L324" s="4">
        <v>8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223</v>
      </c>
      <c r="F325" s="4">
        <f>ROUND(Source!AQ315,O325)</f>
        <v>0</v>
      </c>
      <c r="G325" s="4" t="s">
        <v>74</v>
      </c>
      <c r="H325" s="4" t="s">
        <v>75</v>
      </c>
      <c r="I325" s="4"/>
      <c r="J325" s="4"/>
      <c r="K325" s="4">
        <v>223</v>
      </c>
      <c r="L325" s="4">
        <v>9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229</v>
      </c>
      <c r="F326" s="4">
        <f>ROUND(Source!AZ315,O326)</f>
        <v>0</v>
      </c>
      <c r="G326" s="4" t="s">
        <v>76</v>
      </c>
      <c r="H326" s="4" t="s">
        <v>77</v>
      </c>
      <c r="I326" s="4"/>
      <c r="J326" s="4"/>
      <c r="K326" s="4">
        <v>229</v>
      </c>
      <c r="L326" s="4">
        <v>10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203</v>
      </c>
      <c r="F327" s="4">
        <f>ROUND(Source!Q315,O327)</f>
        <v>2099.66</v>
      </c>
      <c r="G327" s="4" t="s">
        <v>78</v>
      </c>
      <c r="H327" s="4" t="s">
        <v>79</v>
      </c>
      <c r="I327" s="4"/>
      <c r="J327" s="4"/>
      <c r="K327" s="4">
        <v>203</v>
      </c>
      <c r="L327" s="4">
        <v>11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1851.75</v>
      </c>
      <c r="X327" s="4">
        <v>1</v>
      </c>
      <c r="Y327" s="4">
        <v>1851.75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231</v>
      </c>
      <c r="F328" s="4">
        <f>ROUND(Source!BB315,O328)</f>
        <v>0</v>
      </c>
      <c r="G328" s="4" t="s">
        <v>80</v>
      </c>
      <c r="H328" s="4" t="s">
        <v>81</v>
      </c>
      <c r="I328" s="4"/>
      <c r="J328" s="4"/>
      <c r="K328" s="4">
        <v>231</v>
      </c>
      <c r="L328" s="4">
        <v>12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204</v>
      </c>
      <c r="F329" s="4">
        <f>ROUND(Source!R315,O329)</f>
        <v>1054.75</v>
      </c>
      <c r="G329" s="4" t="s">
        <v>82</v>
      </c>
      <c r="H329" s="4" t="s">
        <v>83</v>
      </c>
      <c r="I329" s="4"/>
      <c r="J329" s="4"/>
      <c r="K329" s="4">
        <v>204</v>
      </c>
      <c r="L329" s="4">
        <v>13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926.57</v>
      </c>
      <c r="X329" s="4">
        <v>1</v>
      </c>
      <c r="Y329" s="4">
        <v>926.57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205</v>
      </c>
      <c r="F330" s="4">
        <f>ROUND(Source!S315,O330)</f>
        <v>29113.200000000001</v>
      </c>
      <c r="G330" s="4" t="s">
        <v>84</v>
      </c>
      <c r="H330" s="4" t="s">
        <v>85</v>
      </c>
      <c r="I330" s="4"/>
      <c r="J330" s="4"/>
      <c r="K330" s="4">
        <v>205</v>
      </c>
      <c r="L330" s="4">
        <v>14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25547.040000000001</v>
      </c>
      <c r="X330" s="4">
        <v>1</v>
      </c>
      <c r="Y330" s="4">
        <v>25547.040000000001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232</v>
      </c>
      <c r="F331" s="4">
        <f>ROUND(Source!BC315,O331)</f>
        <v>0</v>
      </c>
      <c r="G331" s="4" t="s">
        <v>86</v>
      </c>
      <c r="H331" s="4" t="s">
        <v>87</v>
      </c>
      <c r="I331" s="4"/>
      <c r="J331" s="4"/>
      <c r="K331" s="4">
        <v>232</v>
      </c>
      <c r="L331" s="4">
        <v>15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214</v>
      </c>
      <c r="F332" s="4">
        <f>ROUND(Source!AS315,O332)</f>
        <v>312400.55</v>
      </c>
      <c r="G332" s="4" t="s">
        <v>88</v>
      </c>
      <c r="H332" s="4" t="s">
        <v>89</v>
      </c>
      <c r="I332" s="4"/>
      <c r="J332" s="4"/>
      <c r="K332" s="4">
        <v>214</v>
      </c>
      <c r="L332" s="4">
        <v>16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276994.40000000002</v>
      </c>
      <c r="X332" s="4">
        <v>1</v>
      </c>
      <c r="Y332" s="4">
        <v>276994.40000000002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215</v>
      </c>
      <c r="F333" s="4">
        <f>ROUND(Source!AT315,O333)</f>
        <v>0</v>
      </c>
      <c r="G333" s="4" t="s">
        <v>90</v>
      </c>
      <c r="H333" s="4" t="s">
        <v>91</v>
      </c>
      <c r="I333" s="4"/>
      <c r="J333" s="4"/>
      <c r="K333" s="4">
        <v>215</v>
      </c>
      <c r="L333" s="4">
        <v>17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217</v>
      </c>
      <c r="F334" s="4">
        <f>ROUND(Source!AU315,O334)</f>
        <v>0</v>
      </c>
      <c r="G334" s="4" t="s">
        <v>92</v>
      </c>
      <c r="H334" s="4" t="s">
        <v>93</v>
      </c>
      <c r="I334" s="4"/>
      <c r="J334" s="4"/>
      <c r="K334" s="4">
        <v>217</v>
      </c>
      <c r="L334" s="4">
        <v>18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230</v>
      </c>
      <c r="F335" s="4">
        <f>ROUND(Source!BA315,O335)</f>
        <v>0</v>
      </c>
      <c r="G335" s="4" t="s">
        <v>94</v>
      </c>
      <c r="H335" s="4" t="s">
        <v>95</v>
      </c>
      <c r="I335" s="4"/>
      <c r="J335" s="4"/>
      <c r="K335" s="4">
        <v>230</v>
      </c>
      <c r="L335" s="4">
        <v>19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206</v>
      </c>
      <c r="F336" s="4">
        <f>ROUND(Source!T315,O336)</f>
        <v>0</v>
      </c>
      <c r="G336" s="4" t="s">
        <v>96</v>
      </c>
      <c r="H336" s="4" t="s">
        <v>97</v>
      </c>
      <c r="I336" s="4"/>
      <c r="J336" s="4"/>
      <c r="K336" s="4">
        <v>206</v>
      </c>
      <c r="L336" s="4">
        <v>20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207</v>
      </c>
      <c r="F337" s="4">
        <f>Source!U315</f>
        <v>64.875</v>
      </c>
      <c r="G337" s="4" t="s">
        <v>98</v>
      </c>
      <c r="H337" s="4" t="s">
        <v>99</v>
      </c>
      <c r="I337" s="4"/>
      <c r="J337" s="4"/>
      <c r="K337" s="4">
        <v>207</v>
      </c>
      <c r="L337" s="4">
        <v>21</v>
      </c>
      <c r="M337" s="4">
        <v>3</v>
      </c>
      <c r="N337" s="4" t="s">
        <v>3</v>
      </c>
      <c r="O337" s="4">
        <v>-1</v>
      </c>
      <c r="P337" s="4"/>
      <c r="Q337" s="4"/>
      <c r="R337" s="4"/>
      <c r="S337" s="4"/>
      <c r="T337" s="4"/>
      <c r="U337" s="4"/>
      <c r="V337" s="4"/>
      <c r="W337" s="4">
        <v>56.95</v>
      </c>
      <c r="X337" s="4">
        <v>1</v>
      </c>
      <c r="Y337" s="4">
        <v>56.95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208</v>
      </c>
      <c r="F338" s="4">
        <f>Source!V315</f>
        <v>0</v>
      </c>
      <c r="G338" s="4" t="s">
        <v>100</v>
      </c>
      <c r="H338" s="4" t="s">
        <v>101</v>
      </c>
      <c r="I338" s="4"/>
      <c r="J338" s="4"/>
      <c r="K338" s="4">
        <v>208</v>
      </c>
      <c r="L338" s="4">
        <v>22</v>
      </c>
      <c r="M338" s="4">
        <v>3</v>
      </c>
      <c r="N338" s="4" t="s">
        <v>3</v>
      </c>
      <c r="O338" s="4">
        <v>-1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209</v>
      </c>
      <c r="F339" s="4">
        <f>ROUND(Source!W315,O339)</f>
        <v>0</v>
      </c>
      <c r="G339" s="4" t="s">
        <v>102</v>
      </c>
      <c r="H339" s="4" t="s">
        <v>103</v>
      </c>
      <c r="I339" s="4"/>
      <c r="J339" s="4"/>
      <c r="K339" s="4">
        <v>209</v>
      </c>
      <c r="L339" s="4">
        <v>23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233</v>
      </c>
      <c r="F340" s="4">
        <f>ROUND(Source!BD315,O340)</f>
        <v>0</v>
      </c>
      <c r="G340" s="4" t="s">
        <v>104</v>
      </c>
      <c r="H340" s="4" t="s">
        <v>105</v>
      </c>
      <c r="I340" s="4"/>
      <c r="J340" s="4"/>
      <c r="K340" s="4">
        <v>233</v>
      </c>
      <c r="L340" s="4">
        <v>24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210</v>
      </c>
      <c r="F341" s="4">
        <f>ROUND(Source!X315,O341)</f>
        <v>21060.77</v>
      </c>
      <c r="G341" s="4" t="s">
        <v>106</v>
      </c>
      <c r="H341" s="4" t="s">
        <v>107</v>
      </c>
      <c r="I341" s="4"/>
      <c r="J341" s="4"/>
      <c r="K341" s="4">
        <v>210</v>
      </c>
      <c r="L341" s="4">
        <v>25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18493.14</v>
      </c>
      <c r="X341" s="4">
        <v>1</v>
      </c>
      <c r="Y341" s="4">
        <v>18493.14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211</v>
      </c>
      <c r="F342" s="4">
        <f>ROUND(Source!Y315,O342)</f>
        <v>14789.33</v>
      </c>
      <c r="G342" s="4" t="s">
        <v>108</v>
      </c>
      <c r="H342" s="4" t="s">
        <v>109</v>
      </c>
      <c r="I342" s="4"/>
      <c r="J342" s="4"/>
      <c r="K342" s="4">
        <v>211</v>
      </c>
      <c r="L342" s="4">
        <v>26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12970.59</v>
      </c>
      <c r="X342" s="4">
        <v>1</v>
      </c>
      <c r="Y342" s="4">
        <v>12970.59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224</v>
      </c>
      <c r="F343" s="4">
        <f>ROUND(Source!AR315,O343)</f>
        <v>312400.55</v>
      </c>
      <c r="G343" s="4" t="s">
        <v>110</v>
      </c>
      <c r="H343" s="4" t="s">
        <v>111</v>
      </c>
      <c r="I343" s="4"/>
      <c r="J343" s="4"/>
      <c r="K343" s="4">
        <v>224</v>
      </c>
      <c r="L343" s="4">
        <v>27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276994.40000000002</v>
      </c>
      <c r="X343" s="4">
        <v>1</v>
      </c>
      <c r="Y343" s="4">
        <v>276994.40000000002</v>
      </c>
      <c r="Z343" s="4"/>
      <c r="AA343" s="4"/>
      <c r="AB343" s="4"/>
    </row>
    <row r="345" spans="1:206" x14ac:dyDescent="0.2">
      <c r="A345" s="2">
        <v>51</v>
      </c>
      <c r="B345" s="2">
        <f>B20</f>
        <v>1</v>
      </c>
      <c r="C345" s="2">
        <f>A20</f>
        <v>3</v>
      </c>
      <c r="D345" s="2">
        <f>ROW(A20)</f>
        <v>20</v>
      </c>
      <c r="E345" s="2"/>
      <c r="F345" s="2" t="str">
        <f>IF(F20&lt;&gt;"",F20,"")</f>
        <v>Новая локальная смета</v>
      </c>
      <c r="G345" s="2" t="str">
        <f>IF(G20&lt;&gt;"",G20,"")</f>
        <v>Устройство навеса</v>
      </c>
      <c r="H345" s="2">
        <v>0</v>
      </c>
      <c r="I345" s="2"/>
      <c r="J345" s="2"/>
      <c r="K345" s="2"/>
      <c r="L345" s="2"/>
      <c r="M345" s="2"/>
      <c r="N345" s="2"/>
      <c r="O345" s="2">
        <f t="shared" ref="O345:T345" si="212">ROUND(O109+O149+O275+O315+AB345,2)</f>
        <v>1867548.02</v>
      </c>
      <c r="P345" s="2">
        <f t="shared" si="212"/>
        <v>1053259.18</v>
      </c>
      <c r="Q345" s="2">
        <f t="shared" si="212"/>
        <v>159153.68</v>
      </c>
      <c r="R345" s="2">
        <f t="shared" si="212"/>
        <v>34646.36</v>
      </c>
      <c r="S345" s="2">
        <f t="shared" si="212"/>
        <v>655135.16</v>
      </c>
      <c r="T345" s="2">
        <f t="shared" si="212"/>
        <v>0</v>
      </c>
      <c r="U345" s="2">
        <f>U109+U149+U275+U315+AH345</f>
        <v>1486.5766120000003</v>
      </c>
      <c r="V345" s="2">
        <f>V109+V149+V275+V315+AI345</f>
        <v>0</v>
      </c>
      <c r="W345" s="2">
        <f>ROUND(W109+W149+W275+W315+AJ345,2)</f>
        <v>0</v>
      </c>
      <c r="X345" s="2">
        <f>ROUND(X109+X149+X275+X315+AK345,2)</f>
        <v>492547.63</v>
      </c>
      <c r="Y345" s="2">
        <f>ROUND(Y109+Y149+Y275+Y315+AL345,2)</f>
        <v>331557.90999999997</v>
      </c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>
        <f t="shared" ref="AO345:BD345" si="213">ROUND(AO109+AO149+AO275+AO315+BX345,2)</f>
        <v>0</v>
      </c>
      <c r="AP345" s="2">
        <f t="shared" si="213"/>
        <v>0</v>
      </c>
      <c r="AQ345" s="2">
        <f t="shared" si="213"/>
        <v>0</v>
      </c>
      <c r="AR345" s="2">
        <f t="shared" si="213"/>
        <v>2747087.73</v>
      </c>
      <c r="AS345" s="2">
        <f t="shared" si="213"/>
        <v>2723911.7</v>
      </c>
      <c r="AT345" s="2">
        <f t="shared" si="213"/>
        <v>0</v>
      </c>
      <c r="AU345" s="2">
        <f t="shared" si="213"/>
        <v>23176.03</v>
      </c>
      <c r="AV345" s="2">
        <f t="shared" si="213"/>
        <v>1053259.18</v>
      </c>
      <c r="AW345" s="2">
        <f t="shared" si="213"/>
        <v>1053259.18</v>
      </c>
      <c r="AX345" s="2">
        <f t="shared" si="213"/>
        <v>0</v>
      </c>
      <c r="AY345" s="2">
        <f t="shared" si="213"/>
        <v>1053259.18</v>
      </c>
      <c r="AZ345" s="2">
        <f t="shared" si="213"/>
        <v>0</v>
      </c>
      <c r="BA345" s="2">
        <f t="shared" si="213"/>
        <v>0</v>
      </c>
      <c r="BB345" s="2">
        <f t="shared" si="213"/>
        <v>0</v>
      </c>
      <c r="BC345" s="2">
        <f t="shared" si="213"/>
        <v>0</v>
      </c>
      <c r="BD345" s="2">
        <f t="shared" si="213"/>
        <v>0</v>
      </c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>
        <v>0</v>
      </c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201</v>
      </c>
      <c r="F347" s="4">
        <f>ROUND(Source!O345,O347)</f>
        <v>1867548.02</v>
      </c>
      <c r="G347" s="4" t="s">
        <v>58</v>
      </c>
      <c r="H347" s="4" t="s">
        <v>59</v>
      </c>
      <c r="I347" s="4"/>
      <c r="J347" s="4"/>
      <c r="K347" s="4">
        <v>201</v>
      </c>
      <c r="L347" s="4">
        <v>1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1231042.29</v>
      </c>
      <c r="X347" s="4">
        <v>1</v>
      </c>
      <c r="Y347" s="4">
        <v>1231042.29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202</v>
      </c>
      <c r="F348" s="4">
        <f>ROUND(Source!P345,O348)</f>
        <v>1053259.18</v>
      </c>
      <c r="G348" s="4" t="s">
        <v>60</v>
      </c>
      <c r="H348" s="4" t="s">
        <v>61</v>
      </c>
      <c r="I348" s="4"/>
      <c r="J348" s="4"/>
      <c r="K348" s="4">
        <v>202</v>
      </c>
      <c r="L348" s="4">
        <v>2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747261.71</v>
      </c>
      <c r="X348" s="4">
        <v>1</v>
      </c>
      <c r="Y348" s="4">
        <v>747261.71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222</v>
      </c>
      <c r="F349" s="4">
        <f>ROUND(Source!AO345,O349)</f>
        <v>0</v>
      </c>
      <c r="G349" s="4" t="s">
        <v>62</v>
      </c>
      <c r="H349" s="4" t="s">
        <v>63</v>
      </c>
      <c r="I349" s="4"/>
      <c r="J349" s="4"/>
      <c r="K349" s="4">
        <v>222</v>
      </c>
      <c r="L349" s="4">
        <v>3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225</v>
      </c>
      <c r="F350" s="4">
        <f>ROUND(Source!AV345,O350)</f>
        <v>1053259.18</v>
      </c>
      <c r="G350" s="4" t="s">
        <v>64</v>
      </c>
      <c r="H350" s="4" t="s">
        <v>65</v>
      </c>
      <c r="I350" s="4"/>
      <c r="J350" s="4"/>
      <c r="K350" s="4">
        <v>225</v>
      </c>
      <c r="L350" s="4">
        <v>4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747261.71</v>
      </c>
      <c r="X350" s="4">
        <v>1</v>
      </c>
      <c r="Y350" s="4">
        <v>747261.71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226</v>
      </c>
      <c r="F351" s="4">
        <f>ROUND(Source!AW345,O351)</f>
        <v>1053259.18</v>
      </c>
      <c r="G351" s="4" t="s">
        <v>66</v>
      </c>
      <c r="H351" s="4" t="s">
        <v>67</v>
      </c>
      <c r="I351" s="4"/>
      <c r="J351" s="4"/>
      <c r="K351" s="4">
        <v>226</v>
      </c>
      <c r="L351" s="4">
        <v>5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747261.71</v>
      </c>
      <c r="X351" s="4">
        <v>1</v>
      </c>
      <c r="Y351" s="4">
        <v>747261.71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227</v>
      </c>
      <c r="F352" s="4">
        <f>ROUND(Source!AX345,O352)</f>
        <v>0</v>
      </c>
      <c r="G352" s="4" t="s">
        <v>68</v>
      </c>
      <c r="H352" s="4" t="s">
        <v>69</v>
      </c>
      <c r="I352" s="4"/>
      <c r="J352" s="4"/>
      <c r="K352" s="4">
        <v>227</v>
      </c>
      <c r="L352" s="4">
        <v>6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228</v>
      </c>
      <c r="F353" s="4">
        <f>ROUND(Source!AY345,O353)</f>
        <v>1053259.18</v>
      </c>
      <c r="G353" s="4" t="s">
        <v>70</v>
      </c>
      <c r="H353" s="4" t="s">
        <v>71</v>
      </c>
      <c r="I353" s="4"/>
      <c r="J353" s="4"/>
      <c r="K353" s="4">
        <v>228</v>
      </c>
      <c r="L353" s="4">
        <v>7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747261.71</v>
      </c>
      <c r="X353" s="4">
        <v>1</v>
      </c>
      <c r="Y353" s="4">
        <v>747261.71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216</v>
      </c>
      <c r="F354" s="4">
        <f>ROUND(Source!AP345,O354)</f>
        <v>0</v>
      </c>
      <c r="G354" s="4" t="s">
        <v>72</v>
      </c>
      <c r="H354" s="4" t="s">
        <v>73</v>
      </c>
      <c r="I354" s="4"/>
      <c r="J354" s="4"/>
      <c r="K354" s="4">
        <v>216</v>
      </c>
      <c r="L354" s="4">
        <v>8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223</v>
      </c>
      <c r="F355" s="4">
        <f>ROUND(Source!AQ345,O355)</f>
        <v>0</v>
      </c>
      <c r="G355" s="4" t="s">
        <v>74</v>
      </c>
      <c r="H355" s="4" t="s">
        <v>75</v>
      </c>
      <c r="I355" s="4"/>
      <c r="J355" s="4"/>
      <c r="K355" s="4">
        <v>223</v>
      </c>
      <c r="L355" s="4">
        <v>9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229</v>
      </c>
      <c r="F356" s="4">
        <f>ROUND(Source!AZ345,O356)</f>
        <v>0</v>
      </c>
      <c r="G356" s="4" t="s">
        <v>76</v>
      </c>
      <c r="H356" s="4" t="s">
        <v>77</v>
      </c>
      <c r="I356" s="4"/>
      <c r="J356" s="4"/>
      <c r="K356" s="4">
        <v>229</v>
      </c>
      <c r="L356" s="4">
        <v>10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203</v>
      </c>
      <c r="F357" s="4">
        <f>ROUND(Source!Q345,O357)</f>
        <v>159153.68</v>
      </c>
      <c r="G357" s="4" t="s">
        <v>78</v>
      </c>
      <c r="H357" s="4" t="s">
        <v>79</v>
      </c>
      <c r="I357" s="4"/>
      <c r="J357" s="4"/>
      <c r="K357" s="4">
        <v>203</v>
      </c>
      <c r="L357" s="4">
        <v>11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102720.16</v>
      </c>
      <c r="X357" s="4">
        <v>1</v>
      </c>
      <c r="Y357" s="4">
        <v>102720.16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231</v>
      </c>
      <c r="F358" s="4">
        <f>ROUND(Source!BB345,O358)</f>
        <v>0</v>
      </c>
      <c r="G358" s="4" t="s">
        <v>80</v>
      </c>
      <c r="H358" s="4" t="s">
        <v>81</v>
      </c>
      <c r="I358" s="4"/>
      <c r="J358" s="4"/>
      <c r="K358" s="4">
        <v>231</v>
      </c>
      <c r="L358" s="4">
        <v>12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204</v>
      </c>
      <c r="F359" s="4">
        <f>ROUND(Source!R345,O359)</f>
        <v>34646.36</v>
      </c>
      <c r="G359" s="4" t="s">
        <v>82</v>
      </c>
      <c r="H359" s="4" t="s">
        <v>83</v>
      </c>
      <c r="I359" s="4"/>
      <c r="J359" s="4"/>
      <c r="K359" s="4">
        <v>204</v>
      </c>
      <c r="L359" s="4">
        <v>13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20535.82</v>
      </c>
      <c r="X359" s="4">
        <v>1</v>
      </c>
      <c r="Y359" s="4">
        <v>20535.82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205</v>
      </c>
      <c r="F360" s="4">
        <f>ROUND(Source!S345,O360)</f>
        <v>655135.16</v>
      </c>
      <c r="G360" s="4" t="s">
        <v>84</v>
      </c>
      <c r="H360" s="4" t="s">
        <v>85</v>
      </c>
      <c r="I360" s="4"/>
      <c r="J360" s="4"/>
      <c r="K360" s="4">
        <v>205</v>
      </c>
      <c r="L360" s="4">
        <v>14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381060.42</v>
      </c>
      <c r="X360" s="4">
        <v>1</v>
      </c>
      <c r="Y360" s="4">
        <v>381060.42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232</v>
      </c>
      <c r="F361" s="4">
        <f>ROUND(Source!BC345,O361)</f>
        <v>0</v>
      </c>
      <c r="G361" s="4" t="s">
        <v>86</v>
      </c>
      <c r="H361" s="4" t="s">
        <v>87</v>
      </c>
      <c r="I361" s="4"/>
      <c r="J361" s="4"/>
      <c r="K361" s="4">
        <v>232</v>
      </c>
      <c r="L361" s="4">
        <v>15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214</v>
      </c>
      <c r="F362" s="4">
        <f>ROUND(Source!AS345,O362)</f>
        <v>2723911.7</v>
      </c>
      <c r="G362" s="4" t="s">
        <v>88</v>
      </c>
      <c r="H362" s="4" t="s">
        <v>89</v>
      </c>
      <c r="I362" s="4"/>
      <c r="J362" s="4"/>
      <c r="K362" s="4">
        <v>214</v>
      </c>
      <c r="L362" s="4">
        <v>16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1723714.81</v>
      </c>
      <c r="X362" s="4">
        <v>1</v>
      </c>
      <c r="Y362" s="4">
        <v>1723714.81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215</v>
      </c>
      <c r="F363" s="4">
        <f>ROUND(Source!AT345,O363)</f>
        <v>0</v>
      </c>
      <c r="G363" s="4" t="s">
        <v>90</v>
      </c>
      <c r="H363" s="4" t="s">
        <v>91</v>
      </c>
      <c r="I363" s="4"/>
      <c r="J363" s="4"/>
      <c r="K363" s="4">
        <v>215</v>
      </c>
      <c r="L363" s="4">
        <v>17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217</v>
      </c>
      <c r="F364" s="4">
        <f>ROUND(Source!AU345,O364)</f>
        <v>23176.03</v>
      </c>
      <c r="G364" s="4" t="s">
        <v>92</v>
      </c>
      <c r="H364" s="4" t="s">
        <v>93</v>
      </c>
      <c r="I364" s="4"/>
      <c r="J364" s="4"/>
      <c r="K364" s="4">
        <v>217</v>
      </c>
      <c r="L364" s="4">
        <v>18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23176.03</v>
      </c>
      <c r="X364" s="4">
        <v>1</v>
      </c>
      <c r="Y364" s="4">
        <v>23176.03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230</v>
      </c>
      <c r="F365" s="4">
        <f>ROUND(Source!BA345,O365)</f>
        <v>0</v>
      </c>
      <c r="G365" s="4" t="s">
        <v>94</v>
      </c>
      <c r="H365" s="4" t="s">
        <v>95</v>
      </c>
      <c r="I365" s="4"/>
      <c r="J365" s="4"/>
      <c r="K365" s="4">
        <v>230</v>
      </c>
      <c r="L365" s="4">
        <v>19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206</v>
      </c>
      <c r="F366" s="4">
        <f>ROUND(Source!T345,O366)</f>
        <v>0</v>
      </c>
      <c r="G366" s="4" t="s">
        <v>96</v>
      </c>
      <c r="H366" s="4" t="s">
        <v>97</v>
      </c>
      <c r="I366" s="4"/>
      <c r="J366" s="4"/>
      <c r="K366" s="4">
        <v>206</v>
      </c>
      <c r="L366" s="4">
        <v>20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207</v>
      </c>
      <c r="F367" s="4">
        <f>ROUND(Source!U345,O367)</f>
        <v>1486.58</v>
      </c>
      <c r="G367" s="4" t="s">
        <v>98</v>
      </c>
      <c r="H367" s="4" t="s">
        <v>99</v>
      </c>
      <c r="I367" s="4"/>
      <c r="J367" s="4"/>
      <c r="K367" s="4">
        <v>207</v>
      </c>
      <c r="L367" s="4">
        <v>21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866.38</v>
      </c>
      <c r="X367" s="4">
        <v>1</v>
      </c>
      <c r="Y367" s="4">
        <v>866.38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208</v>
      </c>
      <c r="F368" s="4">
        <f>ROUND(Source!V345,O368)</f>
        <v>0</v>
      </c>
      <c r="G368" s="4" t="s">
        <v>100</v>
      </c>
      <c r="H368" s="4" t="s">
        <v>101</v>
      </c>
      <c r="I368" s="4"/>
      <c r="J368" s="4"/>
      <c r="K368" s="4">
        <v>208</v>
      </c>
      <c r="L368" s="4">
        <v>22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209</v>
      </c>
      <c r="F369" s="4">
        <f>ROUND(Source!W345,O369)</f>
        <v>0</v>
      </c>
      <c r="G369" s="4" t="s">
        <v>102</v>
      </c>
      <c r="H369" s="4" t="s">
        <v>103</v>
      </c>
      <c r="I369" s="4"/>
      <c r="J369" s="4"/>
      <c r="K369" s="4">
        <v>209</v>
      </c>
      <c r="L369" s="4">
        <v>23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233</v>
      </c>
      <c r="F370" s="4">
        <f>ROUND(Source!BD345,O370)</f>
        <v>0</v>
      </c>
      <c r="G370" s="4" t="s">
        <v>104</v>
      </c>
      <c r="H370" s="4" t="s">
        <v>105</v>
      </c>
      <c r="I370" s="4"/>
      <c r="J370" s="4"/>
      <c r="K370" s="4">
        <v>233</v>
      </c>
      <c r="L370" s="4">
        <v>24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210</v>
      </c>
      <c r="F371" s="4">
        <f>ROUND(Source!X345,O371)</f>
        <v>492547.63</v>
      </c>
      <c r="G371" s="4" t="s">
        <v>106</v>
      </c>
      <c r="H371" s="4" t="s">
        <v>107</v>
      </c>
      <c r="I371" s="4"/>
      <c r="J371" s="4"/>
      <c r="K371" s="4">
        <v>210</v>
      </c>
      <c r="L371" s="4">
        <v>25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287209.09000000003</v>
      </c>
      <c r="X371" s="4">
        <v>1</v>
      </c>
      <c r="Y371" s="4">
        <v>287209.09000000003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211</v>
      </c>
      <c r="F372" s="4">
        <f>ROUND(Source!Y345,O372)</f>
        <v>331557.90999999997</v>
      </c>
      <c r="G372" s="4" t="s">
        <v>108</v>
      </c>
      <c r="H372" s="4" t="s">
        <v>109</v>
      </c>
      <c r="I372" s="4"/>
      <c r="J372" s="4"/>
      <c r="K372" s="4">
        <v>211</v>
      </c>
      <c r="L372" s="4">
        <v>26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195782.16</v>
      </c>
      <c r="X372" s="4">
        <v>1</v>
      </c>
      <c r="Y372" s="4">
        <v>195782.16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224</v>
      </c>
      <c r="F373" s="4">
        <f>ROUND(Source!AR345,O373)</f>
        <v>2747087.73</v>
      </c>
      <c r="G373" s="4" t="s">
        <v>110</v>
      </c>
      <c r="H373" s="4" t="s">
        <v>111</v>
      </c>
      <c r="I373" s="4"/>
      <c r="J373" s="4"/>
      <c r="K373" s="4">
        <v>224</v>
      </c>
      <c r="L373" s="4">
        <v>27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1746890.84</v>
      </c>
      <c r="X373" s="4">
        <v>1</v>
      </c>
      <c r="Y373" s="4">
        <v>1746890.84</v>
      </c>
      <c r="Z373" s="4"/>
      <c r="AA373" s="4"/>
      <c r="AB373" s="4"/>
    </row>
    <row r="375" spans="1:206" x14ac:dyDescent="0.2">
      <c r="A375" s="1">
        <v>3</v>
      </c>
      <c r="B375" s="1">
        <v>1</v>
      </c>
      <c r="C375" s="1"/>
      <c r="D375" s="1">
        <f>ROW(A591)</f>
        <v>591</v>
      </c>
      <c r="E375" s="1"/>
      <c r="F375" s="1" t="s">
        <v>13</v>
      </c>
      <c r="G375" s="1" t="s">
        <v>301</v>
      </c>
      <c r="H375" s="1" t="s">
        <v>3</v>
      </c>
      <c r="I375" s="1">
        <v>0</v>
      </c>
      <c r="J375" s="1" t="s">
        <v>3</v>
      </c>
      <c r="K375" s="1">
        <v>0</v>
      </c>
      <c r="L375" s="1" t="s">
        <v>3</v>
      </c>
      <c r="M375" s="1" t="s">
        <v>3</v>
      </c>
      <c r="N375" s="1"/>
      <c r="O375" s="1"/>
      <c r="P375" s="1"/>
      <c r="Q375" s="1"/>
      <c r="R375" s="1"/>
      <c r="S375" s="1">
        <v>0</v>
      </c>
      <c r="T375" s="1"/>
      <c r="U375" s="1" t="s">
        <v>3</v>
      </c>
      <c r="V375" s="1">
        <v>0</v>
      </c>
      <c r="W375" s="1"/>
      <c r="X375" s="1"/>
      <c r="Y375" s="1"/>
      <c r="Z375" s="1"/>
      <c r="AA375" s="1"/>
      <c r="AB375" s="1" t="s">
        <v>3</v>
      </c>
      <c r="AC375" s="1" t="s">
        <v>3</v>
      </c>
      <c r="AD375" s="1" t="s">
        <v>3</v>
      </c>
      <c r="AE375" s="1" t="s">
        <v>3</v>
      </c>
      <c r="AF375" s="1" t="s">
        <v>3</v>
      </c>
      <c r="AG375" s="1" t="s">
        <v>3</v>
      </c>
      <c r="AH375" s="1"/>
      <c r="AI375" s="1"/>
      <c r="AJ375" s="1"/>
      <c r="AK375" s="1"/>
      <c r="AL375" s="1"/>
      <c r="AM375" s="1"/>
      <c r="AN375" s="1"/>
      <c r="AO375" s="1"/>
      <c r="AP375" s="1" t="s">
        <v>3</v>
      </c>
      <c r="AQ375" s="1" t="s">
        <v>3</v>
      </c>
      <c r="AR375" s="1" t="s">
        <v>3</v>
      </c>
      <c r="AS375" s="1"/>
      <c r="AT375" s="1"/>
      <c r="AU375" s="1"/>
      <c r="AV375" s="1"/>
      <c r="AW375" s="1"/>
      <c r="AX375" s="1"/>
      <c r="AY375" s="1"/>
      <c r="AZ375" s="1" t="s">
        <v>3</v>
      </c>
      <c r="BA375" s="1"/>
      <c r="BB375" s="1" t="s">
        <v>3</v>
      </c>
      <c r="BC375" s="1" t="s">
        <v>3</v>
      </c>
      <c r="BD375" s="1" t="s">
        <v>3</v>
      </c>
      <c r="BE375" s="1" t="s">
        <v>3</v>
      </c>
      <c r="BF375" s="1" t="s">
        <v>3</v>
      </c>
      <c r="BG375" s="1" t="s">
        <v>3</v>
      </c>
      <c r="BH375" s="1" t="s">
        <v>3</v>
      </c>
      <c r="BI375" s="1" t="s">
        <v>3</v>
      </c>
      <c r="BJ375" s="1" t="s">
        <v>3</v>
      </c>
      <c r="BK375" s="1" t="s">
        <v>3</v>
      </c>
      <c r="BL375" s="1" t="s">
        <v>3</v>
      </c>
      <c r="BM375" s="1" t="s">
        <v>3</v>
      </c>
      <c r="BN375" s="1" t="s">
        <v>3</v>
      </c>
      <c r="BO375" s="1" t="s">
        <v>3</v>
      </c>
      <c r="BP375" s="1" t="s">
        <v>3</v>
      </c>
      <c r="BQ375" s="1"/>
      <c r="BR375" s="1"/>
      <c r="BS375" s="1"/>
      <c r="BT375" s="1"/>
      <c r="BU375" s="1"/>
      <c r="BV375" s="1"/>
      <c r="BW375" s="1"/>
      <c r="BX375" s="1">
        <v>0</v>
      </c>
      <c r="BY375" s="1"/>
      <c r="BZ375" s="1"/>
      <c r="CA375" s="1"/>
      <c r="CB375" s="1"/>
      <c r="CC375" s="1"/>
      <c r="CD375" s="1"/>
      <c r="CE375" s="1"/>
      <c r="CF375" s="1">
        <v>0</v>
      </c>
      <c r="CG375" s="1">
        <v>0</v>
      </c>
      <c r="CH375" s="1"/>
      <c r="CI375" s="1" t="s">
        <v>3</v>
      </c>
      <c r="CJ375" s="1" t="s">
        <v>3</v>
      </c>
      <c r="CK375" t="s">
        <v>3</v>
      </c>
      <c r="CL375" t="s">
        <v>3</v>
      </c>
      <c r="CM375" t="s">
        <v>3</v>
      </c>
      <c r="CN375" t="s">
        <v>3</v>
      </c>
      <c r="CO375" t="s">
        <v>3</v>
      </c>
      <c r="CP375" t="s">
        <v>3</v>
      </c>
      <c r="CQ375" t="s">
        <v>3</v>
      </c>
    </row>
    <row r="377" spans="1:206" x14ac:dyDescent="0.2">
      <c r="A377" s="2">
        <v>52</v>
      </c>
      <c r="B377" s="2">
        <f t="shared" ref="B377:G377" si="214">B591</f>
        <v>1</v>
      </c>
      <c r="C377" s="2">
        <f t="shared" si="214"/>
        <v>3</v>
      </c>
      <c r="D377" s="2">
        <f t="shared" si="214"/>
        <v>375</v>
      </c>
      <c r="E377" s="2">
        <f t="shared" si="214"/>
        <v>0</v>
      </c>
      <c r="F377" s="2" t="str">
        <f t="shared" si="214"/>
        <v>Новая локальная смета</v>
      </c>
      <c r="G377" s="2" t="str">
        <f t="shared" si="214"/>
        <v>Инженерные сети</v>
      </c>
      <c r="H377" s="2"/>
      <c r="I377" s="2"/>
      <c r="J377" s="2"/>
      <c r="K377" s="2"/>
      <c r="L377" s="2"/>
      <c r="M377" s="2"/>
      <c r="N377" s="2"/>
      <c r="O377" s="2">
        <f t="shared" ref="O377:AT377" si="215">O591</f>
        <v>284745.02</v>
      </c>
      <c r="P377" s="2">
        <f t="shared" si="215"/>
        <v>201367.63</v>
      </c>
      <c r="Q377" s="2">
        <f t="shared" si="215"/>
        <v>10469.799999999999</v>
      </c>
      <c r="R377" s="2">
        <f t="shared" si="215"/>
        <v>4548.29</v>
      </c>
      <c r="S377" s="2">
        <f t="shared" si="215"/>
        <v>72907.59</v>
      </c>
      <c r="T377" s="2">
        <f t="shared" si="215"/>
        <v>0</v>
      </c>
      <c r="U377" s="2">
        <f t="shared" si="215"/>
        <v>160.99299999999999</v>
      </c>
      <c r="V377" s="2">
        <f t="shared" si="215"/>
        <v>0</v>
      </c>
      <c r="W377" s="2">
        <f t="shared" si="215"/>
        <v>0</v>
      </c>
      <c r="X377" s="2">
        <f t="shared" si="215"/>
        <v>63223.19</v>
      </c>
      <c r="Y377" s="2">
        <f t="shared" si="215"/>
        <v>31000.12</v>
      </c>
      <c r="Z377" s="2">
        <f t="shared" si="215"/>
        <v>0</v>
      </c>
      <c r="AA377" s="2">
        <f t="shared" si="215"/>
        <v>0</v>
      </c>
      <c r="AB377" s="2">
        <f t="shared" si="215"/>
        <v>0</v>
      </c>
      <c r="AC377" s="2">
        <f t="shared" si="215"/>
        <v>0</v>
      </c>
      <c r="AD377" s="2">
        <f t="shared" si="215"/>
        <v>0</v>
      </c>
      <c r="AE377" s="2">
        <f t="shared" si="215"/>
        <v>0</v>
      </c>
      <c r="AF377" s="2">
        <f t="shared" si="215"/>
        <v>0</v>
      </c>
      <c r="AG377" s="2">
        <f t="shared" si="215"/>
        <v>0</v>
      </c>
      <c r="AH377" s="2">
        <f t="shared" si="215"/>
        <v>0</v>
      </c>
      <c r="AI377" s="2">
        <f t="shared" si="215"/>
        <v>0</v>
      </c>
      <c r="AJ377" s="2">
        <f t="shared" si="215"/>
        <v>0</v>
      </c>
      <c r="AK377" s="2">
        <f t="shared" si="215"/>
        <v>0</v>
      </c>
      <c r="AL377" s="2">
        <f t="shared" si="215"/>
        <v>0</v>
      </c>
      <c r="AM377" s="2">
        <f t="shared" si="215"/>
        <v>0</v>
      </c>
      <c r="AN377" s="2">
        <f t="shared" si="215"/>
        <v>0</v>
      </c>
      <c r="AO377" s="2">
        <f t="shared" si="215"/>
        <v>0</v>
      </c>
      <c r="AP377" s="2">
        <f t="shared" si="215"/>
        <v>0</v>
      </c>
      <c r="AQ377" s="2">
        <f t="shared" si="215"/>
        <v>0</v>
      </c>
      <c r="AR377" s="2">
        <f t="shared" si="215"/>
        <v>386245.61</v>
      </c>
      <c r="AS377" s="2">
        <f t="shared" si="215"/>
        <v>0</v>
      </c>
      <c r="AT377" s="2">
        <f t="shared" si="215"/>
        <v>349303.14</v>
      </c>
      <c r="AU377" s="2">
        <f t="shared" ref="AU377:BZ377" si="216">AU591</f>
        <v>36942.47</v>
      </c>
      <c r="AV377" s="2">
        <f t="shared" si="216"/>
        <v>201367.63</v>
      </c>
      <c r="AW377" s="2">
        <f t="shared" si="216"/>
        <v>201367.63</v>
      </c>
      <c r="AX377" s="2">
        <f t="shared" si="216"/>
        <v>0</v>
      </c>
      <c r="AY377" s="2">
        <f t="shared" si="216"/>
        <v>201367.63</v>
      </c>
      <c r="AZ377" s="2">
        <f t="shared" si="216"/>
        <v>0</v>
      </c>
      <c r="BA377" s="2">
        <f t="shared" si="216"/>
        <v>0</v>
      </c>
      <c r="BB377" s="2">
        <f t="shared" si="216"/>
        <v>0</v>
      </c>
      <c r="BC377" s="2">
        <f t="shared" si="216"/>
        <v>0</v>
      </c>
      <c r="BD377" s="2">
        <f t="shared" si="216"/>
        <v>0</v>
      </c>
      <c r="BE377" s="2">
        <f t="shared" si="216"/>
        <v>0</v>
      </c>
      <c r="BF377" s="2">
        <f t="shared" si="216"/>
        <v>0</v>
      </c>
      <c r="BG377" s="2">
        <f t="shared" si="216"/>
        <v>0</v>
      </c>
      <c r="BH377" s="2">
        <f t="shared" si="216"/>
        <v>0</v>
      </c>
      <c r="BI377" s="2">
        <f t="shared" si="216"/>
        <v>0</v>
      </c>
      <c r="BJ377" s="2">
        <f t="shared" si="216"/>
        <v>0</v>
      </c>
      <c r="BK377" s="2">
        <f t="shared" si="216"/>
        <v>0</v>
      </c>
      <c r="BL377" s="2">
        <f t="shared" si="216"/>
        <v>0</v>
      </c>
      <c r="BM377" s="2">
        <f t="shared" si="216"/>
        <v>0</v>
      </c>
      <c r="BN377" s="2">
        <f t="shared" si="216"/>
        <v>0</v>
      </c>
      <c r="BO377" s="2">
        <f t="shared" si="216"/>
        <v>0</v>
      </c>
      <c r="BP377" s="2">
        <f t="shared" si="216"/>
        <v>0</v>
      </c>
      <c r="BQ377" s="2">
        <f t="shared" si="216"/>
        <v>0</v>
      </c>
      <c r="BR377" s="2">
        <f t="shared" si="216"/>
        <v>0</v>
      </c>
      <c r="BS377" s="2">
        <f t="shared" si="216"/>
        <v>0</v>
      </c>
      <c r="BT377" s="2">
        <f t="shared" si="216"/>
        <v>0</v>
      </c>
      <c r="BU377" s="2">
        <f t="shared" si="216"/>
        <v>0</v>
      </c>
      <c r="BV377" s="2">
        <f t="shared" si="216"/>
        <v>0</v>
      </c>
      <c r="BW377" s="2">
        <f t="shared" si="216"/>
        <v>0</v>
      </c>
      <c r="BX377" s="2">
        <f t="shared" si="216"/>
        <v>0</v>
      </c>
      <c r="BY377" s="2">
        <f t="shared" si="216"/>
        <v>0</v>
      </c>
      <c r="BZ377" s="2">
        <f t="shared" si="216"/>
        <v>0</v>
      </c>
      <c r="CA377" s="2">
        <f t="shared" ref="CA377:DF377" si="217">CA591</f>
        <v>0</v>
      </c>
      <c r="CB377" s="2">
        <f t="shared" si="217"/>
        <v>0</v>
      </c>
      <c r="CC377" s="2">
        <f t="shared" si="217"/>
        <v>0</v>
      </c>
      <c r="CD377" s="2">
        <f t="shared" si="217"/>
        <v>0</v>
      </c>
      <c r="CE377" s="2">
        <f t="shared" si="217"/>
        <v>0</v>
      </c>
      <c r="CF377" s="2">
        <f t="shared" si="217"/>
        <v>0</v>
      </c>
      <c r="CG377" s="2">
        <f t="shared" si="217"/>
        <v>0</v>
      </c>
      <c r="CH377" s="2">
        <f t="shared" si="217"/>
        <v>0</v>
      </c>
      <c r="CI377" s="2">
        <f t="shared" si="217"/>
        <v>0</v>
      </c>
      <c r="CJ377" s="2">
        <f t="shared" si="217"/>
        <v>0</v>
      </c>
      <c r="CK377" s="2">
        <f t="shared" si="217"/>
        <v>0</v>
      </c>
      <c r="CL377" s="2">
        <f t="shared" si="217"/>
        <v>0</v>
      </c>
      <c r="CM377" s="2">
        <f t="shared" si="217"/>
        <v>0</v>
      </c>
      <c r="CN377" s="2">
        <f t="shared" si="217"/>
        <v>0</v>
      </c>
      <c r="CO377" s="2">
        <f t="shared" si="217"/>
        <v>0</v>
      </c>
      <c r="CP377" s="2">
        <f t="shared" si="217"/>
        <v>0</v>
      </c>
      <c r="CQ377" s="2">
        <f t="shared" si="217"/>
        <v>0</v>
      </c>
      <c r="CR377" s="2">
        <f t="shared" si="217"/>
        <v>0</v>
      </c>
      <c r="CS377" s="2">
        <f t="shared" si="217"/>
        <v>0</v>
      </c>
      <c r="CT377" s="2">
        <f t="shared" si="217"/>
        <v>0</v>
      </c>
      <c r="CU377" s="2">
        <f t="shared" si="217"/>
        <v>0</v>
      </c>
      <c r="CV377" s="2">
        <f t="shared" si="217"/>
        <v>0</v>
      </c>
      <c r="CW377" s="2">
        <f t="shared" si="217"/>
        <v>0</v>
      </c>
      <c r="CX377" s="2">
        <f t="shared" si="217"/>
        <v>0</v>
      </c>
      <c r="CY377" s="2">
        <f t="shared" si="217"/>
        <v>0</v>
      </c>
      <c r="CZ377" s="2">
        <f t="shared" si="217"/>
        <v>0</v>
      </c>
      <c r="DA377" s="2">
        <f t="shared" si="217"/>
        <v>0</v>
      </c>
      <c r="DB377" s="2">
        <f t="shared" si="217"/>
        <v>0</v>
      </c>
      <c r="DC377" s="2">
        <f t="shared" si="217"/>
        <v>0</v>
      </c>
      <c r="DD377" s="2">
        <f t="shared" si="217"/>
        <v>0</v>
      </c>
      <c r="DE377" s="2">
        <f t="shared" si="217"/>
        <v>0</v>
      </c>
      <c r="DF377" s="2">
        <f t="shared" si="217"/>
        <v>0</v>
      </c>
      <c r="DG377" s="3">
        <f t="shared" ref="DG377:EL377" si="218">DG591</f>
        <v>0</v>
      </c>
      <c r="DH377" s="3">
        <f t="shared" si="218"/>
        <v>0</v>
      </c>
      <c r="DI377" s="3">
        <f t="shared" si="218"/>
        <v>0</v>
      </c>
      <c r="DJ377" s="3">
        <f t="shared" si="218"/>
        <v>0</v>
      </c>
      <c r="DK377" s="3">
        <f t="shared" si="218"/>
        <v>0</v>
      </c>
      <c r="DL377" s="3">
        <f t="shared" si="218"/>
        <v>0</v>
      </c>
      <c r="DM377" s="3">
        <f t="shared" si="218"/>
        <v>0</v>
      </c>
      <c r="DN377" s="3">
        <f t="shared" si="218"/>
        <v>0</v>
      </c>
      <c r="DO377" s="3">
        <f t="shared" si="218"/>
        <v>0</v>
      </c>
      <c r="DP377" s="3">
        <f t="shared" si="218"/>
        <v>0</v>
      </c>
      <c r="DQ377" s="3">
        <f t="shared" si="218"/>
        <v>0</v>
      </c>
      <c r="DR377" s="3">
        <f t="shared" si="218"/>
        <v>0</v>
      </c>
      <c r="DS377" s="3">
        <f t="shared" si="218"/>
        <v>0</v>
      </c>
      <c r="DT377" s="3">
        <f t="shared" si="218"/>
        <v>0</v>
      </c>
      <c r="DU377" s="3">
        <f t="shared" si="218"/>
        <v>0</v>
      </c>
      <c r="DV377" s="3">
        <f t="shared" si="218"/>
        <v>0</v>
      </c>
      <c r="DW377" s="3">
        <f t="shared" si="218"/>
        <v>0</v>
      </c>
      <c r="DX377" s="3">
        <f t="shared" si="218"/>
        <v>0</v>
      </c>
      <c r="DY377" s="3">
        <f t="shared" si="218"/>
        <v>0</v>
      </c>
      <c r="DZ377" s="3">
        <f t="shared" si="218"/>
        <v>0</v>
      </c>
      <c r="EA377" s="3">
        <f t="shared" si="218"/>
        <v>0</v>
      </c>
      <c r="EB377" s="3">
        <f t="shared" si="218"/>
        <v>0</v>
      </c>
      <c r="EC377" s="3">
        <f t="shared" si="218"/>
        <v>0</v>
      </c>
      <c r="ED377" s="3">
        <f t="shared" si="218"/>
        <v>0</v>
      </c>
      <c r="EE377" s="3">
        <f t="shared" si="218"/>
        <v>0</v>
      </c>
      <c r="EF377" s="3">
        <f t="shared" si="218"/>
        <v>0</v>
      </c>
      <c r="EG377" s="3">
        <f t="shared" si="218"/>
        <v>0</v>
      </c>
      <c r="EH377" s="3">
        <f t="shared" si="218"/>
        <v>0</v>
      </c>
      <c r="EI377" s="3">
        <f t="shared" si="218"/>
        <v>0</v>
      </c>
      <c r="EJ377" s="3">
        <f t="shared" si="218"/>
        <v>0</v>
      </c>
      <c r="EK377" s="3">
        <f t="shared" si="218"/>
        <v>0</v>
      </c>
      <c r="EL377" s="3">
        <f t="shared" si="218"/>
        <v>0</v>
      </c>
      <c r="EM377" s="3">
        <f t="shared" ref="EM377:FR377" si="219">EM591</f>
        <v>0</v>
      </c>
      <c r="EN377" s="3">
        <f t="shared" si="219"/>
        <v>0</v>
      </c>
      <c r="EO377" s="3">
        <f t="shared" si="219"/>
        <v>0</v>
      </c>
      <c r="EP377" s="3">
        <f t="shared" si="219"/>
        <v>0</v>
      </c>
      <c r="EQ377" s="3">
        <f t="shared" si="219"/>
        <v>0</v>
      </c>
      <c r="ER377" s="3">
        <f t="shared" si="219"/>
        <v>0</v>
      </c>
      <c r="ES377" s="3">
        <f t="shared" si="219"/>
        <v>0</v>
      </c>
      <c r="ET377" s="3">
        <f t="shared" si="219"/>
        <v>0</v>
      </c>
      <c r="EU377" s="3">
        <f t="shared" si="219"/>
        <v>0</v>
      </c>
      <c r="EV377" s="3">
        <f t="shared" si="219"/>
        <v>0</v>
      </c>
      <c r="EW377" s="3">
        <f t="shared" si="219"/>
        <v>0</v>
      </c>
      <c r="EX377" s="3">
        <f t="shared" si="219"/>
        <v>0</v>
      </c>
      <c r="EY377" s="3">
        <f t="shared" si="219"/>
        <v>0</v>
      </c>
      <c r="EZ377" s="3">
        <f t="shared" si="219"/>
        <v>0</v>
      </c>
      <c r="FA377" s="3">
        <f t="shared" si="219"/>
        <v>0</v>
      </c>
      <c r="FB377" s="3">
        <f t="shared" si="219"/>
        <v>0</v>
      </c>
      <c r="FC377" s="3">
        <f t="shared" si="219"/>
        <v>0</v>
      </c>
      <c r="FD377" s="3">
        <f t="shared" si="219"/>
        <v>0</v>
      </c>
      <c r="FE377" s="3">
        <f t="shared" si="219"/>
        <v>0</v>
      </c>
      <c r="FF377" s="3">
        <f t="shared" si="219"/>
        <v>0</v>
      </c>
      <c r="FG377" s="3">
        <f t="shared" si="219"/>
        <v>0</v>
      </c>
      <c r="FH377" s="3">
        <f t="shared" si="219"/>
        <v>0</v>
      </c>
      <c r="FI377" s="3">
        <f t="shared" si="219"/>
        <v>0</v>
      </c>
      <c r="FJ377" s="3">
        <f t="shared" si="219"/>
        <v>0</v>
      </c>
      <c r="FK377" s="3">
        <f t="shared" si="219"/>
        <v>0</v>
      </c>
      <c r="FL377" s="3">
        <f t="shared" si="219"/>
        <v>0</v>
      </c>
      <c r="FM377" s="3">
        <f t="shared" si="219"/>
        <v>0</v>
      </c>
      <c r="FN377" s="3">
        <f t="shared" si="219"/>
        <v>0</v>
      </c>
      <c r="FO377" s="3">
        <f t="shared" si="219"/>
        <v>0</v>
      </c>
      <c r="FP377" s="3">
        <f t="shared" si="219"/>
        <v>0</v>
      </c>
      <c r="FQ377" s="3">
        <f t="shared" si="219"/>
        <v>0</v>
      </c>
      <c r="FR377" s="3">
        <f t="shared" si="219"/>
        <v>0</v>
      </c>
      <c r="FS377" s="3">
        <f t="shared" ref="FS377:GX377" si="220">FS591</f>
        <v>0</v>
      </c>
      <c r="FT377" s="3">
        <f t="shared" si="220"/>
        <v>0</v>
      </c>
      <c r="FU377" s="3">
        <f t="shared" si="220"/>
        <v>0</v>
      </c>
      <c r="FV377" s="3">
        <f t="shared" si="220"/>
        <v>0</v>
      </c>
      <c r="FW377" s="3">
        <f t="shared" si="220"/>
        <v>0</v>
      </c>
      <c r="FX377" s="3">
        <f t="shared" si="220"/>
        <v>0</v>
      </c>
      <c r="FY377" s="3">
        <f t="shared" si="220"/>
        <v>0</v>
      </c>
      <c r="FZ377" s="3">
        <f t="shared" si="220"/>
        <v>0</v>
      </c>
      <c r="GA377" s="3">
        <f t="shared" si="220"/>
        <v>0</v>
      </c>
      <c r="GB377" s="3">
        <f t="shared" si="220"/>
        <v>0</v>
      </c>
      <c r="GC377" s="3">
        <f t="shared" si="220"/>
        <v>0</v>
      </c>
      <c r="GD377" s="3">
        <f t="shared" si="220"/>
        <v>0</v>
      </c>
      <c r="GE377" s="3">
        <f t="shared" si="220"/>
        <v>0</v>
      </c>
      <c r="GF377" s="3">
        <f t="shared" si="220"/>
        <v>0</v>
      </c>
      <c r="GG377" s="3">
        <f t="shared" si="220"/>
        <v>0</v>
      </c>
      <c r="GH377" s="3">
        <f t="shared" si="220"/>
        <v>0</v>
      </c>
      <c r="GI377" s="3">
        <f t="shared" si="220"/>
        <v>0</v>
      </c>
      <c r="GJ377" s="3">
        <f t="shared" si="220"/>
        <v>0</v>
      </c>
      <c r="GK377" s="3">
        <f t="shared" si="220"/>
        <v>0</v>
      </c>
      <c r="GL377" s="3">
        <f t="shared" si="220"/>
        <v>0</v>
      </c>
      <c r="GM377" s="3">
        <f t="shared" si="220"/>
        <v>0</v>
      </c>
      <c r="GN377" s="3">
        <f t="shared" si="220"/>
        <v>0</v>
      </c>
      <c r="GO377" s="3">
        <f t="shared" si="220"/>
        <v>0</v>
      </c>
      <c r="GP377" s="3">
        <f t="shared" si="220"/>
        <v>0</v>
      </c>
      <c r="GQ377" s="3">
        <f t="shared" si="220"/>
        <v>0</v>
      </c>
      <c r="GR377" s="3">
        <f t="shared" si="220"/>
        <v>0</v>
      </c>
      <c r="GS377" s="3">
        <f t="shared" si="220"/>
        <v>0</v>
      </c>
      <c r="GT377" s="3">
        <f t="shared" si="220"/>
        <v>0</v>
      </c>
      <c r="GU377" s="3">
        <f t="shared" si="220"/>
        <v>0</v>
      </c>
      <c r="GV377" s="3">
        <f t="shared" si="220"/>
        <v>0</v>
      </c>
      <c r="GW377" s="3">
        <f t="shared" si="220"/>
        <v>0</v>
      </c>
      <c r="GX377" s="3">
        <f t="shared" si="220"/>
        <v>0</v>
      </c>
    </row>
    <row r="379" spans="1:206" x14ac:dyDescent="0.2">
      <c r="A379" s="1">
        <v>4</v>
      </c>
      <c r="B379" s="1">
        <v>1</v>
      </c>
      <c r="C379" s="1"/>
      <c r="D379" s="1">
        <f>ROW(A561)</f>
        <v>561</v>
      </c>
      <c r="E379" s="1"/>
      <c r="F379" s="1" t="s">
        <v>15</v>
      </c>
      <c r="G379" s="1" t="s">
        <v>302</v>
      </c>
      <c r="H379" s="1" t="s">
        <v>3</v>
      </c>
      <c r="I379" s="1">
        <v>0</v>
      </c>
      <c r="J379" s="1"/>
      <c r="K379" s="1">
        <v>0</v>
      </c>
      <c r="L379" s="1"/>
      <c r="M379" s="1" t="s">
        <v>3</v>
      </c>
      <c r="N379" s="1"/>
      <c r="O379" s="1"/>
      <c r="P379" s="1"/>
      <c r="Q379" s="1"/>
      <c r="R379" s="1"/>
      <c r="S379" s="1">
        <v>0</v>
      </c>
      <c r="T379" s="1"/>
      <c r="U379" s="1" t="s">
        <v>3</v>
      </c>
      <c r="V379" s="1">
        <v>0</v>
      </c>
      <c r="W379" s="1"/>
      <c r="X379" s="1"/>
      <c r="Y379" s="1"/>
      <c r="Z379" s="1"/>
      <c r="AA379" s="1"/>
      <c r="AB379" s="1" t="s">
        <v>3</v>
      </c>
      <c r="AC379" s="1" t="s">
        <v>3</v>
      </c>
      <c r="AD379" s="1" t="s">
        <v>3</v>
      </c>
      <c r="AE379" s="1" t="s">
        <v>3</v>
      </c>
      <c r="AF379" s="1" t="s">
        <v>3</v>
      </c>
      <c r="AG379" s="1" t="s">
        <v>3</v>
      </c>
      <c r="AH379" s="1"/>
      <c r="AI379" s="1"/>
      <c r="AJ379" s="1"/>
      <c r="AK379" s="1"/>
      <c r="AL379" s="1"/>
      <c r="AM379" s="1"/>
      <c r="AN379" s="1"/>
      <c r="AO379" s="1"/>
      <c r="AP379" s="1" t="s">
        <v>3</v>
      </c>
      <c r="AQ379" s="1" t="s">
        <v>3</v>
      </c>
      <c r="AR379" s="1" t="s">
        <v>3</v>
      </c>
      <c r="AS379" s="1"/>
      <c r="AT379" s="1"/>
      <c r="AU379" s="1"/>
      <c r="AV379" s="1"/>
      <c r="AW379" s="1"/>
      <c r="AX379" s="1"/>
      <c r="AY379" s="1"/>
      <c r="AZ379" s="1" t="s">
        <v>3</v>
      </c>
      <c r="BA379" s="1"/>
      <c r="BB379" s="1" t="s">
        <v>3</v>
      </c>
      <c r="BC379" s="1" t="s">
        <v>3</v>
      </c>
      <c r="BD379" s="1" t="s">
        <v>3</v>
      </c>
      <c r="BE379" s="1" t="s">
        <v>3</v>
      </c>
      <c r="BF379" s="1" t="s">
        <v>3</v>
      </c>
      <c r="BG379" s="1" t="s">
        <v>3</v>
      </c>
      <c r="BH379" s="1" t="s">
        <v>3</v>
      </c>
      <c r="BI379" s="1" t="s">
        <v>3</v>
      </c>
      <c r="BJ379" s="1" t="s">
        <v>3</v>
      </c>
      <c r="BK379" s="1" t="s">
        <v>3</v>
      </c>
      <c r="BL379" s="1" t="s">
        <v>3</v>
      </c>
      <c r="BM379" s="1" t="s">
        <v>3</v>
      </c>
      <c r="BN379" s="1" t="s">
        <v>3</v>
      </c>
      <c r="BO379" s="1" t="s">
        <v>3</v>
      </c>
      <c r="BP379" s="1" t="s">
        <v>3</v>
      </c>
      <c r="BQ379" s="1"/>
      <c r="BR379" s="1"/>
      <c r="BS379" s="1"/>
      <c r="BT379" s="1"/>
      <c r="BU379" s="1"/>
      <c r="BV379" s="1"/>
      <c r="BW379" s="1"/>
      <c r="BX379" s="1">
        <v>0</v>
      </c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>
        <v>0</v>
      </c>
    </row>
    <row r="381" spans="1:206" x14ac:dyDescent="0.2">
      <c r="A381" s="2">
        <v>52</v>
      </c>
      <c r="B381" s="2">
        <f t="shared" ref="B381:G381" si="221">B561</f>
        <v>1</v>
      </c>
      <c r="C381" s="2">
        <f t="shared" si="221"/>
        <v>4</v>
      </c>
      <c r="D381" s="2">
        <f t="shared" si="221"/>
        <v>379</v>
      </c>
      <c r="E381" s="2">
        <f t="shared" si="221"/>
        <v>0</v>
      </c>
      <c r="F381" s="2" t="str">
        <f t="shared" si="221"/>
        <v>Новый раздел</v>
      </c>
      <c r="G381" s="2" t="str">
        <f t="shared" si="221"/>
        <v>Электромонтажные работы</v>
      </c>
      <c r="H381" s="2"/>
      <c r="I381" s="2"/>
      <c r="J381" s="2"/>
      <c r="K381" s="2"/>
      <c r="L381" s="2"/>
      <c r="M381" s="2"/>
      <c r="N381" s="2"/>
      <c r="O381" s="2">
        <f t="shared" ref="O381:AT381" si="222">O561</f>
        <v>284745.02</v>
      </c>
      <c r="P381" s="2">
        <f t="shared" si="222"/>
        <v>201367.63</v>
      </c>
      <c r="Q381" s="2">
        <f t="shared" si="222"/>
        <v>10469.799999999999</v>
      </c>
      <c r="R381" s="2">
        <f t="shared" si="222"/>
        <v>4548.29</v>
      </c>
      <c r="S381" s="2">
        <f t="shared" si="222"/>
        <v>72907.59</v>
      </c>
      <c r="T381" s="2">
        <f t="shared" si="222"/>
        <v>0</v>
      </c>
      <c r="U381" s="2">
        <f t="shared" si="222"/>
        <v>160.99299999999999</v>
      </c>
      <c r="V381" s="2">
        <f t="shared" si="222"/>
        <v>0</v>
      </c>
      <c r="W381" s="2">
        <f t="shared" si="222"/>
        <v>0</v>
      </c>
      <c r="X381" s="2">
        <f t="shared" si="222"/>
        <v>63223.19</v>
      </c>
      <c r="Y381" s="2">
        <f t="shared" si="222"/>
        <v>31000.12</v>
      </c>
      <c r="Z381" s="2">
        <f t="shared" si="222"/>
        <v>0</v>
      </c>
      <c r="AA381" s="2">
        <f t="shared" si="222"/>
        <v>0</v>
      </c>
      <c r="AB381" s="2">
        <f t="shared" si="222"/>
        <v>0</v>
      </c>
      <c r="AC381" s="2">
        <f t="shared" si="222"/>
        <v>0</v>
      </c>
      <c r="AD381" s="2">
        <f t="shared" si="222"/>
        <v>0</v>
      </c>
      <c r="AE381" s="2">
        <f t="shared" si="222"/>
        <v>0</v>
      </c>
      <c r="AF381" s="2">
        <f t="shared" si="222"/>
        <v>0</v>
      </c>
      <c r="AG381" s="2">
        <f t="shared" si="222"/>
        <v>0</v>
      </c>
      <c r="AH381" s="2">
        <f t="shared" si="222"/>
        <v>0</v>
      </c>
      <c r="AI381" s="2">
        <f t="shared" si="222"/>
        <v>0</v>
      </c>
      <c r="AJ381" s="2">
        <f t="shared" si="222"/>
        <v>0</v>
      </c>
      <c r="AK381" s="2">
        <f t="shared" si="222"/>
        <v>0</v>
      </c>
      <c r="AL381" s="2">
        <f t="shared" si="222"/>
        <v>0</v>
      </c>
      <c r="AM381" s="2">
        <f t="shared" si="222"/>
        <v>0</v>
      </c>
      <c r="AN381" s="2">
        <f t="shared" si="222"/>
        <v>0</v>
      </c>
      <c r="AO381" s="2">
        <f t="shared" si="222"/>
        <v>0</v>
      </c>
      <c r="AP381" s="2">
        <f t="shared" si="222"/>
        <v>0</v>
      </c>
      <c r="AQ381" s="2">
        <f t="shared" si="222"/>
        <v>0</v>
      </c>
      <c r="AR381" s="2">
        <f t="shared" si="222"/>
        <v>386245.61</v>
      </c>
      <c r="AS381" s="2">
        <f t="shared" si="222"/>
        <v>0</v>
      </c>
      <c r="AT381" s="2">
        <f t="shared" si="222"/>
        <v>349303.14</v>
      </c>
      <c r="AU381" s="2">
        <f t="shared" ref="AU381:BZ381" si="223">AU561</f>
        <v>36942.47</v>
      </c>
      <c r="AV381" s="2">
        <f t="shared" si="223"/>
        <v>201367.63</v>
      </c>
      <c r="AW381" s="2">
        <f t="shared" si="223"/>
        <v>201367.63</v>
      </c>
      <c r="AX381" s="2">
        <f t="shared" si="223"/>
        <v>0</v>
      </c>
      <c r="AY381" s="2">
        <f t="shared" si="223"/>
        <v>201367.63</v>
      </c>
      <c r="AZ381" s="2">
        <f t="shared" si="223"/>
        <v>0</v>
      </c>
      <c r="BA381" s="2">
        <f t="shared" si="223"/>
        <v>0</v>
      </c>
      <c r="BB381" s="2">
        <f t="shared" si="223"/>
        <v>0</v>
      </c>
      <c r="BC381" s="2">
        <f t="shared" si="223"/>
        <v>0</v>
      </c>
      <c r="BD381" s="2">
        <f t="shared" si="223"/>
        <v>0</v>
      </c>
      <c r="BE381" s="2">
        <f t="shared" si="223"/>
        <v>0</v>
      </c>
      <c r="BF381" s="2">
        <f t="shared" si="223"/>
        <v>0</v>
      </c>
      <c r="BG381" s="2">
        <f t="shared" si="223"/>
        <v>0</v>
      </c>
      <c r="BH381" s="2">
        <f t="shared" si="223"/>
        <v>0</v>
      </c>
      <c r="BI381" s="2">
        <f t="shared" si="223"/>
        <v>0</v>
      </c>
      <c r="BJ381" s="2">
        <f t="shared" si="223"/>
        <v>0</v>
      </c>
      <c r="BK381" s="2">
        <f t="shared" si="223"/>
        <v>0</v>
      </c>
      <c r="BL381" s="2">
        <f t="shared" si="223"/>
        <v>0</v>
      </c>
      <c r="BM381" s="2">
        <f t="shared" si="223"/>
        <v>0</v>
      </c>
      <c r="BN381" s="2">
        <f t="shared" si="223"/>
        <v>0</v>
      </c>
      <c r="BO381" s="2">
        <f t="shared" si="223"/>
        <v>0</v>
      </c>
      <c r="BP381" s="2">
        <f t="shared" si="223"/>
        <v>0</v>
      </c>
      <c r="BQ381" s="2">
        <f t="shared" si="223"/>
        <v>0</v>
      </c>
      <c r="BR381" s="2">
        <f t="shared" si="223"/>
        <v>0</v>
      </c>
      <c r="BS381" s="2">
        <f t="shared" si="223"/>
        <v>0</v>
      </c>
      <c r="BT381" s="2">
        <f t="shared" si="223"/>
        <v>0</v>
      </c>
      <c r="BU381" s="2">
        <f t="shared" si="223"/>
        <v>0</v>
      </c>
      <c r="BV381" s="2">
        <f t="shared" si="223"/>
        <v>0</v>
      </c>
      <c r="BW381" s="2">
        <f t="shared" si="223"/>
        <v>0</v>
      </c>
      <c r="BX381" s="2">
        <f t="shared" si="223"/>
        <v>0</v>
      </c>
      <c r="BY381" s="2">
        <f t="shared" si="223"/>
        <v>0</v>
      </c>
      <c r="BZ381" s="2">
        <f t="shared" si="223"/>
        <v>0</v>
      </c>
      <c r="CA381" s="2">
        <f t="shared" ref="CA381:DF381" si="224">CA561</f>
        <v>0</v>
      </c>
      <c r="CB381" s="2">
        <f t="shared" si="224"/>
        <v>0</v>
      </c>
      <c r="CC381" s="2">
        <f t="shared" si="224"/>
        <v>0</v>
      </c>
      <c r="CD381" s="2">
        <f t="shared" si="224"/>
        <v>0</v>
      </c>
      <c r="CE381" s="2">
        <f t="shared" si="224"/>
        <v>0</v>
      </c>
      <c r="CF381" s="2">
        <f t="shared" si="224"/>
        <v>0</v>
      </c>
      <c r="CG381" s="2">
        <f t="shared" si="224"/>
        <v>0</v>
      </c>
      <c r="CH381" s="2">
        <f t="shared" si="224"/>
        <v>0</v>
      </c>
      <c r="CI381" s="2">
        <f t="shared" si="224"/>
        <v>0</v>
      </c>
      <c r="CJ381" s="2">
        <f t="shared" si="224"/>
        <v>0</v>
      </c>
      <c r="CK381" s="2">
        <f t="shared" si="224"/>
        <v>0</v>
      </c>
      <c r="CL381" s="2">
        <f t="shared" si="224"/>
        <v>0</v>
      </c>
      <c r="CM381" s="2">
        <f t="shared" si="224"/>
        <v>0</v>
      </c>
      <c r="CN381" s="2">
        <f t="shared" si="224"/>
        <v>0</v>
      </c>
      <c r="CO381" s="2">
        <f t="shared" si="224"/>
        <v>0</v>
      </c>
      <c r="CP381" s="2">
        <f t="shared" si="224"/>
        <v>0</v>
      </c>
      <c r="CQ381" s="2">
        <f t="shared" si="224"/>
        <v>0</v>
      </c>
      <c r="CR381" s="2">
        <f t="shared" si="224"/>
        <v>0</v>
      </c>
      <c r="CS381" s="2">
        <f t="shared" si="224"/>
        <v>0</v>
      </c>
      <c r="CT381" s="2">
        <f t="shared" si="224"/>
        <v>0</v>
      </c>
      <c r="CU381" s="2">
        <f t="shared" si="224"/>
        <v>0</v>
      </c>
      <c r="CV381" s="2">
        <f t="shared" si="224"/>
        <v>0</v>
      </c>
      <c r="CW381" s="2">
        <f t="shared" si="224"/>
        <v>0</v>
      </c>
      <c r="CX381" s="2">
        <f t="shared" si="224"/>
        <v>0</v>
      </c>
      <c r="CY381" s="2">
        <f t="shared" si="224"/>
        <v>0</v>
      </c>
      <c r="CZ381" s="2">
        <f t="shared" si="224"/>
        <v>0</v>
      </c>
      <c r="DA381" s="2">
        <f t="shared" si="224"/>
        <v>0</v>
      </c>
      <c r="DB381" s="2">
        <f t="shared" si="224"/>
        <v>0</v>
      </c>
      <c r="DC381" s="2">
        <f t="shared" si="224"/>
        <v>0</v>
      </c>
      <c r="DD381" s="2">
        <f t="shared" si="224"/>
        <v>0</v>
      </c>
      <c r="DE381" s="2">
        <f t="shared" si="224"/>
        <v>0</v>
      </c>
      <c r="DF381" s="2">
        <f t="shared" si="224"/>
        <v>0</v>
      </c>
      <c r="DG381" s="3">
        <f t="shared" ref="DG381:EL381" si="225">DG561</f>
        <v>0</v>
      </c>
      <c r="DH381" s="3">
        <f t="shared" si="225"/>
        <v>0</v>
      </c>
      <c r="DI381" s="3">
        <f t="shared" si="225"/>
        <v>0</v>
      </c>
      <c r="DJ381" s="3">
        <f t="shared" si="225"/>
        <v>0</v>
      </c>
      <c r="DK381" s="3">
        <f t="shared" si="225"/>
        <v>0</v>
      </c>
      <c r="DL381" s="3">
        <f t="shared" si="225"/>
        <v>0</v>
      </c>
      <c r="DM381" s="3">
        <f t="shared" si="225"/>
        <v>0</v>
      </c>
      <c r="DN381" s="3">
        <f t="shared" si="225"/>
        <v>0</v>
      </c>
      <c r="DO381" s="3">
        <f t="shared" si="225"/>
        <v>0</v>
      </c>
      <c r="DP381" s="3">
        <f t="shared" si="225"/>
        <v>0</v>
      </c>
      <c r="DQ381" s="3">
        <f t="shared" si="225"/>
        <v>0</v>
      </c>
      <c r="DR381" s="3">
        <f t="shared" si="225"/>
        <v>0</v>
      </c>
      <c r="DS381" s="3">
        <f t="shared" si="225"/>
        <v>0</v>
      </c>
      <c r="DT381" s="3">
        <f t="shared" si="225"/>
        <v>0</v>
      </c>
      <c r="DU381" s="3">
        <f t="shared" si="225"/>
        <v>0</v>
      </c>
      <c r="DV381" s="3">
        <f t="shared" si="225"/>
        <v>0</v>
      </c>
      <c r="DW381" s="3">
        <f t="shared" si="225"/>
        <v>0</v>
      </c>
      <c r="DX381" s="3">
        <f t="shared" si="225"/>
        <v>0</v>
      </c>
      <c r="DY381" s="3">
        <f t="shared" si="225"/>
        <v>0</v>
      </c>
      <c r="DZ381" s="3">
        <f t="shared" si="225"/>
        <v>0</v>
      </c>
      <c r="EA381" s="3">
        <f t="shared" si="225"/>
        <v>0</v>
      </c>
      <c r="EB381" s="3">
        <f t="shared" si="225"/>
        <v>0</v>
      </c>
      <c r="EC381" s="3">
        <f t="shared" si="225"/>
        <v>0</v>
      </c>
      <c r="ED381" s="3">
        <f t="shared" si="225"/>
        <v>0</v>
      </c>
      <c r="EE381" s="3">
        <f t="shared" si="225"/>
        <v>0</v>
      </c>
      <c r="EF381" s="3">
        <f t="shared" si="225"/>
        <v>0</v>
      </c>
      <c r="EG381" s="3">
        <f t="shared" si="225"/>
        <v>0</v>
      </c>
      <c r="EH381" s="3">
        <f t="shared" si="225"/>
        <v>0</v>
      </c>
      <c r="EI381" s="3">
        <f t="shared" si="225"/>
        <v>0</v>
      </c>
      <c r="EJ381" s="3">
        <f t="shared" si="225"/>
        <v>0</v>
      </c>
      <c r="EK381" s="3">
        <f t="shared" si="225"/>
        <v>0</v>
      </c>
      <c r="EL381" s="3">
        <f t="shared" si="225"/>
        <v>0</v>
      </c>
      <c r="EM381" s="3">
        <f t="shared" ref="EM381:FR381" si="226">EM561</f>
        <v>0</v>
      </c>
      <c r="EN381" s="3">
        <f t="shared" si="226"/>
        <v>0</v>
      </c>
      <c r="EO381" s="3">
        <f t="shared" si="226"/>
        <v>0</v>
      </c>
      <c r="EP381" s="3">
        <f t="shared" si="226"/>
        <v>0</v>
      </c>
      <c r="EQ381" s="3">
        <f t="shared" si="226"/>
        <v>0</v>
      </c>
      <c r="ER381" s="3">
        <f t="shared" si="226"/>
        <v>0</v>
      </c>
      <c r="ES381" s="3">
        <f t="shared" si="226"/>
        <v>0</v>
      </c>
      <c r="ET381" s="3">
        <f t="shared" si="226"/>
        <v>0</v>
      </c>
      <c r="EU381" s="3">
        <f t="shared" si="226"/>
        <v>0</v>
      </c>
      <c r="EV381" s="3">
        <f t="shared" si="226"/>
        <v>0</v>
      </c>
      <c r="EW381" s="3">
        <f t="shared" si="226"/>
        <v>0</v>
      </c>
      <c r="EX381" s="3">
        <f t="shared" si="226"/>
        <v>0</v>
      </c>
      <c r="EY381" s="3">
        <f t="shared" si="226"/>
        <v>0</v>
      </c>
      <c r="EZ381" s="3">
        <f t="shared" si="226"/>
        <v>0</v>
      </c>
      <c r="FA381" s="3">
        <f t="shared" si="226"/>
        <v>0</v>
      </c>
      <c r="FB381" s="3">
        <f t="shared" si="226"/>
        <v>0</v>
      </c>
      <c r="FC381" s="3">
        <f t="shared" si="226"/>
        <v>0</v>
      </c>
      <c r="FD381" s="3">
        <f t="shared" si="226"/>
        <v>0</v>
      </c>
      <c r="FE381" s="3">
        <f t="shared" si="226"/>
        <v>0</v>
      </c>
      <c r="FF381" s="3">
        <f t="shared" si="226"/>
        <v>0</v>
      </c>
      <c r="FG381" s="3">
        <f t="shared" si="226"/>
        <v>0</v>
      </c>
      <c r="FH381" s="3">
        <f t="shared" si="226"/>
        <v>0</v>
      </c>
      <c r="FI381" s="3">
        <f t="shared" si="226"/>
        <v>0</v>
      </c>
      <c r="FJ381" s="3">
        <f t="shared" si="226"/>
        <v>0</v>
      </c>
      <c r="FK381" s="3">
        <f t="shared" si="226"/>
        <v>0</v>
      </c>
      <c r="FL381" s="3">
        <f t="shared" si="226"/>
        <v>0</v>
      </c>
      <c r="FM381" s="3">
        <f t="shared" si="226"/>
        <v>0</v>
      </c>
      <c r="FN381" s="3">
        <f t="shared" si="226"/>
        <v>0</v>
      </c>
      <c r="FO381" s="3">
        <f t="shared" si="226"/>
        <v>0</v>
      </c>
      <c r="FP381" s="3">
        <f t="shared" si="226"/>
        <v>0</v>
      </c>
      <c r="FQ381" s="3">
        <f t="shared" si="226"/>
        <v>0</v>
      </c>
      <c r="FR381" s="3">
        <f t="shared" si="226"/>
        <v>0</v>
      </c>
      <c r="FS381" s="3">
        <f t="shared" ref="FS381:GX381" si="227">FS561</f>
        <v>0</v>
      </c>
      <c r="FT381" s="3">
        <f t="shared" si="227"/>
        <v>0</v>
      </c>
      <c r="FU381" s="3">
        <f t="shared" si="227"/>
        <v>0</v>
      </c>
      <c r="FV381" s="3">
        <f t="shared" si="227"/>
        <v>0</v>
      </c>
      <c r="FW381" s="3">
        <f t="shared" si="227"/>
        <v>0</v>
      </c>
      <c r="FX381" s="3">
        <f t="shared" si="227"/>
        <v>0</v>
      </c>
      <c r="FY381" s="3">
        <f t="shared" si="227"/>
        <v>0</v>
      </c>
      <c r="FZ381" s="3">
        <f t="shared" si="227"/>
        <v>0</v>
      </c>
      <c r="GA381" s="3">
        <f t="shared" si="227"/>
        <v>0</v>
      </c>
      <c r="GB381" s="3">
        <f t="shared" si="227"/>
        <v>0</v>
      </c>
      <c r="GC381" s="3">
        <f t="shared" si="227"/>
        <v>0</v>
      </c>
      <c r="GD381" s="3">
        <f t="shared" si="227"/>
        <v>0</v>
      </c>
      <c r="GE381" s="3">
        <f t="shared" si="227"/>
        <v>0</v>
      </c>
      <c r="GF381" s="3">
        <f t="shared" si="227"/>
        <v>0</v>
      </c>
      <c r="GG381" s="3">
        <f t="shared" si="227"/>
        <v>0</v>
      </c>
      <c r="GH381" s="3">
        <f t="shared" si="227"/>
        <v>0</v>
      </c>
      <c r="GI381" s="3">
        <f t="shared" si="227"/>
        <v>0</v>
      </c>
      <c r="GJ381" s="3">
        <f t="shared" si="227"/>
        <v>0</v>
      </c>
      <c r="GK381" s="3">
        <f t="shared" si="227"/>
        <v>0</v>
      </c>
      <c r="GL381" s="3">
        <f t="shared" si="227"/>
        <v>0</v>
      </c>
      <c r="GM381" s="3">
        <f t="shared" si="227"/>
        <v>0</v>
      </c>
      <c r="GN381" s="3">
        <f t="shared" si="227"/>
        <v>0</v>
      </c>
      <c r="GO381" s="3">
        <f t="shared" si="227"/>
        <v>0</v>
      </c>
      <c r="GP381" s="3">
        <f t="shared" si="227"/>
        <v>0</v>
      </c>
      <c r="GQ381" s="3">
        <f t="shared" si="227"/>
        <v>0</v>
      </c>
      <c r="GR381" s="3">
        <f t="shared" si="227"/>
        <v>0</v>
      </c>
      <c r="GS381" s="3">
        <f t="shared" si="227"/>
        <v>0</v>
      </c>
      <c r="GT381" s="3">
        <f t="shared" si="227"/>
        <v>0</v>
      </c>
      <c r="GU381" s="3">
        <f t="shared" si="227"/>
        <v>0</v>
      </c>
      <c r="GV381" s="3">
        <f t="shared" si="227"/>
        <v>0</v>
      </c>
      <c r="GW381" s="3">
        <f t="shared" si="227"/>
        <v>0</v>
      </c>
      <c r="GX381" s="3">
        <f t="shared" si="227"/>
        <v>0</v>
      </c>
    </row>
    <row r="383" spans="1:206" x14ac:dyDescent="0.2">
      <c r="A383" s="1">
        <v>5</v>
      </c>
      <c r="B383" s="1">
        <v>1</v>
      </c>
      <c r="C383" s="1"/>
      <c r="D383" s="1">
        <f>ROW(A399)</f>
        <v>399</v>
      </c>
      <c r="E383" s="1"/>
      <c r="F383" s="1" t="s">
        <v>17</v>
      </c>
      <c r="G383" s="1" t="s">
        <v>303</v>
      </c>
      <c r="H383" s="1" t="s">
        <v>3</v>
      </c>
      <c r="I383" s="1">
        <v>0</v>
      </c>
      <c r="J383" s="1"/>
      <c r="K383" s="1">
        <v>0</v>
      </c>
      <c r="L383" s="1"/>
      <c r="M383" s="1" t="s">
        <v>3</v>
      </c>
      <c r="N383" s="1"/>
      <c r="O383" s="1"/>
      <c r="P383" s="1"/>
      <c r="Q383" s="1"/>
      <c r="R383" s="1"/>
      <c r="S383" s="1">
        <v>0</v>
      </c>
      <c r="T383" s="1"/>
      <c r="U383" s="1" t="s">
        <v>3</v>
      </c>
      <c r="V383" s="1">
        <v>0</v>
      </c>
      <c r="W383" s="1"/>
      <c r="X383" s="1"/>
      <c r="Y383" s="1"/>
      <c r="Z383" s="1"/>
      <c r="AA383" s="1"/>
      <c r="AB383" s="1" t="s">
        <v>3</v>
      </c>
      <c r="AC383" s="1" t="s">
        <v>3</v>
      </c>
      <c r="AD383" s="1" t="s">
        <v>3</v>
      </c>
      <c r="AE383" s="1" t="s">
        <v>3</v>
      </c>
      <c r="AF383" s="1" t="s">
        <v>3</v>
      </c>
      <c r="AG383" s="1" t="s">
        <v>3</v>
      </c>
      <c r="AH383" s="1"/>
      <c r="AI383" s="1"/>
      <c r="AJ383" s="1"/>
      <c r="AK383" s="1"/>
      <c r="AL383" s="1"/>
      <c r="AM383" s="1"/>
      <c r="AN383" s="1"/>
      <c r="AO383" s="1"/>
      <c r="AP383" s="1" t="s">
        <v>3</v>
      </c>
      <c r="AQ383" s="1" t="s">
        <v>3</v>
      </c>
      <c r="AR383" s="1" t="s">
        <v>3</v>
      </c>
      <c r="AS383" s="1"/>
      <c r="AT383" s="1"/>
      <c r="AU383" s="1"/>
      <c r="AV383" s="1"/>
      <c r="AW383" s="1"/>
      <c r="AX383" s="1"/>
      <c r="AY383" s="1"/>
      <c r="AZ383" s="1" t="s">
        <v>3</v>
      </c>
      <c r="BA383" s="1"/>
      <c r="BB383" s="1" t="s">
        <v>3</v>
      </c>
      <c r="BC383" s="1" t="s">
        <v>3</v>
      </c>
      <c r="BD383" s="1" t="s">
        <v>3</v>
      </c>
      <c r="BE383" s="1" t="s">
        <v>3</v>
      </c>
      <c r="BF383" s="1" t="s">
        <v>3</v>
      </c>
      <c r="BG383" s="1" t="s">
        <v>3</v>
      </c>
      <c r="BH383" s="1" t="s">
        <v>3</v>
      </c>
      <c r="BI383" s="1" t="s">
        <v>3</v>
      </c>
      <c r="BJ383" s="1" t="s">
        <v>3</v>
      </c>
      <c r="BK383" s="1" t="s">
        <v>3</v>
      </c>
      <c r="BL383" s="1" t="s">
        <v>3</v>
      </c>
      <c r="BM383" s="1" t="s">
        <v>3</v>
      </c>
      <c r="BN383" s="1" t="s">
        <v>3</v>
      </c>
      <c r="BO383" s="1" t="s">
        <v>3</v>
      </c>
      <c r="BP383" s="1" t="s">
        <v>3</v>
      </c>
      <c r="BQ383" s="1"/>
      <c r="BR383" s="1"/>
      <c r="BS383" s="1"/>
      <c r="BT383" s="1"/>
      <c r="BU383" s="1"/>
      <c r="BV383" s="1"/>
      <c r="BW383" s="1"/>
      <c r="BX383" s="1">
        <v>0</v>
      </c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>
        <v>0</v>
      </c>
    </row>
    <row r="385" spans="1:245" x14ac:dyDescent="0.2">
      <c r="A385" s="2">
        <v>52</v>
      </c>
      <c r="B385" s="2">
        <f t="shared" ref="B385:G385" si="228">B399</f>
        <v>1</v>
      </c>
      <c r="C385" s="2">
        <f t="shared" si="228"/>
        <v>5</v>
      </c>
      <c r="D385" s="2">
        <f t="shared" si="228"/>
        <v>383</v>
      </c>
      <c r="E385" s="2">
        <f t="shared" si="228"/>
        <v>0</v>
      </c>
      <c r="F385" s="2" t="str">
        <f t="shared" si="228"/>
        <v>Новый подраздел</v>
      </c>
      <c r="G385" s="2" t="str">
        <f t="shared" si="228"/>
        <v>Прокладка силовых и осветительных кабельных линий</v>
      </c>
      <c r="H385" s="2"/>
      <c r="I385" s="2"/>
      <c r="J385" s="2"/>
      <c r="K385" s="2"/>
      <c r="L385" s="2"/>
      <c r="M385" s="2"/>
      <c r="N385" s="2"/>
      <c r="O385" s="2">
        <f t="shared" ref="O385:AT385" si="229">O399</f>
        <v>136211.20000000001</v>
      </c>
      <c r="P385" s="2">
        <f t="shared" si="229"/>
        <v>94088.48</v>
      </c>
      <c r="Q385" s="2">
        <f t="shared" si="229"/>
        <v>3741.47</v>
      </c>
      <c r="R385" s="2">
        <f t="shared" si="229"/>
        <v>1387.8</v>
      </c>
      <c r="S385" s="2">
        <f t="shared" si="229"/>
        <v>38381.25</v>
      </c>
      <c r="T385" s="2">
        <f t="shared" si="229"/>
        <v>0</v>
      </c>
      <c r="U385" s="2">
        <f t="shared" si="229"/>
        <v>89.833999999999989</v>
      </c>
      <c r="V385" s="2">
        <f t="shared" si="229"/>
        <v>0</v>
      </c>
      <c r="W385" s="2">
        <f t="shared" si="229"/>
        <v>0</v>
      </c>
      <c r="X385" s="2">
        <f t="shared" si="229"/>
        <v>35310.76</v>
      </c>
      <c r="Y385" s="2">
        <f t="shared" si="229"/>
        <v>16503.939999999999</v>
      </c>
      <c r="Z385" s="2">
        <f t="shared" si="229"/>
        <v>0</v>
      </c>
      <c r="AA385" s="2">
        <f t="shared" si="229"/>
        <v>0</v>
      </c>
      <c r="AB385" s="2">
        <f t="shared" si="229"/>
        <v>136211.20000000001</v>
      </c>
      <c r="AC385" s="2">
        <f t="shared" si="229"/>
        <v>94088.48</v>
      </c>
      <c r="AD385" s="2">
        <f t="shared" si="229"/>
        <v>3741.47</v>
      </c>
      <c r="AE385" s="2">
        <f t="shared" si="229"/>
        <v>1387.8</v>
      </c>
      <c r="AF385" s="2">
        <f t="shared" si="229"/>
        <v>38381.25</v>
      </c>
      <c r="AG385" s="2">
        <f t="shared" si="229"/>
        <v>0</v>
      </c>
      <c r="AH385" s="2">
        <f t="shared" si="229"/>
        <v>89.833999999999989</v>
      </c>
      <c r="AI385" s="2">
        <f t="shared" si="229"/>
        <v>0</v>
      </c>
      <c r="AJ385" s="2">
        <f t="shared" si="229"/>
        <v>0</v>
      </c>
      <c r="AK385" s="2">
        <f t="shared" si="229"/>
        <v>35310.76</v>
      </c>
      <c r="AL385" s="2">
        <f t="shared" si="229"/>
        <v>16503.939999999999</v>
      </c>
      <c r="AM385" s="2">
        <f t="shared" si="229"/>
        <v>0</v>
      </c>
      <c r="AN385" s="2">
        <f t="shared" si="229"/>
        <v>0</v>
      </c>
      <c r="AO385" s="2">
        <f t="shared" si="229"/>
        <v>0</v>
      </c>
      <c r="AP385" s="2">
        <f t="shared" si="229"/>
        <v>0</v>
      </c>
      <c r="AQ385" s="2">
        <f t="shared" si="229"/>
        <v>0</v>
      </c>
      <c r="AR385" s="2">
        <f t="shared" si="229"/>
        <v>190246.39</v>
      </c>
      <c r="AS385" s="2">
        <f t="shared" si="229"/>
        <v>0</v>
      </c>
      <c r="AT385" s="2">
        <f t="shared" si="229"/>
        <v>190246.39</v>
      </c>
      <c r="AU385" s="2">
        <f t="shared" ref="AU385:BZ385" si="230">AU399</f>
        <v>0</v>
      </c>
      <c r="AV385" s="2">
        <f t="shared" si="230"/>
        <v>94088.48</v>
      </c>
      <c r="AW385" s="2">
        <f t="shared" si="230"/>
        <v>94088.48</v>
      </c>
      <c r="AX385" s="2">
        <f t="shared" si="230"/>
        <v>0</v>
      </c>
      <c r="AY385" s="2">
        <f t="shared" si="230"/>
        <v>94088.48</v>
      </c>
      <c r="AZ385" s="2">
        <f t="shared" si="230"/>
        <v>0</v>
      </c>
      <c r="BA385" s="2">
        <f t="shared" si="230"/>
        <v>0</v>
      </c>
      <c r="BB385" s="2">
        <f t="shared" si="230"/>
        <v>0</v>
      </c>
      <c r="BC385" s="2">
        <f t="shared" si="230"/>
        <v>0</v>
      </c>
      <c r="BD385" s="2">
        <f t="shared" si="230"/>
        <v>0</v>
      </c>
      <c r="BE385" s="2">
        <f t="shared" si="230"/>
        <v>0</v>
      </c>
      <c r="BF385" s="2">
        <f t="shared" si="230"/>
        <v>0</v>
      </c>
      <c r="BG385" s="2">
        <f t="shared" si="230"/>
        <v>0</v>
      </c>
      <c r="BH385" s="2">
        <f t="shared" si="230"/>
        <v>0</v>
      </c>
      <c r="BI385" s="2">
        <f t="shared" si="230"/>
        <v>0</v>
      </c>
      <c r="BJ385" s="2">
        <f t="shared" si="230"/>
        <v>0</v>
      </c>
      <c r="BK385" s="2">
        <f t="shared" si="230"/>
        <v>0</v>
      </c>
      <c r="BL385" s="2">
        <f t="shared" si="230"/>
        <v>0</v>
      </c>
      <c r="BM385" s="2">
        <f t="shared" si="230"/>
        <v>0</v>
      </c>
      <c r="BN385" s="2">
        <f t="shared" si="230"/>
        <v>0</v>
      </c>
      <c r="BO385" s="2">
        <f t="shared" si="230"/>
        <v>0</v>
      </c>
      <c r="BP385" s="2">
        <f t="shared" si="230"/>
        <v>0</v>
      </c>
      <c r="BQ385" s="2">
        <f t="shared" si="230"/>
        <v>0</v>
      </c>
      <c r="BR385" s="2">
        <f t="shared" si="230"/>
        <v>0</v>
      </c>
      <c r="BS385" s="2">
        <f t="shared" si="230"/>
        <v>0</v>
      </c>
      <c r="BT385" s="2">
        <f t="shared" si="230"/>
        <v>0</v>
      </c>
      <c r="BU385" s="2">
        <f t="shared" si="230"/>
        <v>0</v>
      </c>
      <c r="BV385" s="2">
        <f t="shared" si="230"/>
        <v>0</v>
      </c>
      <c r="BW385" s="2">
        <f t="shared" si="230"/>
        <v>0</v>
      </c>
      <c r="BX385" s="2">
        <f t="shared" si="230"/>
        <v>0</v>
      </c>
      <c r="BY385" s="2">
        <f t="shared" si="230"/>
        <v>0</v>
      </c>
      <c r="BZ385" s="2">
        <f t="shared" si="230"/>
        <v>0</v>
      </c>
      <c r="CA385" s="2">
        <f t="shared" ref="CA385:DF385" si="231">CA399</f>
        <v>190246.39</v>
      </c>
      <c r="CB385" s="2">
        <f t="shared" si="231"/>
        <v>0</v>
      </c>
      <c r="CC385" s="2">
        <f t="shared" si="231"/>
        <v>190246.39</v>
      </c>
      <c r="CD385" s="2">
        <f t="shared" si="231"/>
        <v>0</v>
      </c>
      <c r="CE385" s="2">
        <f t="shared" si="231"/>
        <v>94088.48</v>
      </c>
      <c r="CF385" s="2">
        <f t="shared" si="231"/>
        <v>94088.48</v>
      </c>
      <c r="CG385" s="2">
        <f t="shared" si="231"/>
        <v>0</v>
      </c>
      <c r="CH385" s="2">
        <f t="shared" si="231"/>
        <v>94088.48</v>
      </c>
      <c r="CI385" s="2">
        <f t="shared" si="231"/>
        <v>0</v>
      </c>
      <c r="CJ385" s="2">
        <f t="shared" si="231"/>
        <v>0</v>
      </c>
      <c r="CK385" s="2">
        <f t="shared" si="231"/>
        <v>0</v>
      </c>
      <c r="CL385" s="2">
        <f t="shared" si="231"/>
        <v>0</v>
      </c>
      <c r="CM385" s="2">
        <f t="shared" si="231"/>
        <v>0</v>
      </c>
      <c r="CN385" s="2">
        <f t="shared" si="231"/>
        <v>0</v>
      </c>
      <c r="CO385" s="2">
        <f t="shared" si="231"/>
        <v>0</v>
      </c>
      <c r="CP385" s="2">
        <f t="shared" si="231"/>
        <v>0</v>
      </c>
      <c r="CQ385" s="2">
        <f t="shared" si="231"/>
        <v>0</v>
      </c>
      <c r="CR385" s="2">
        <f t="shared" si="231"/>
        <v>0</v>
      </c>
      <c r="CS385" s="2">
        <f t="shared" si="231"/>
        <v>0</v>
      </c>
      <c r="CT385" s="2">
        <f t="shared" si="231"/>
        <v>0</v>
      </c>
      <c r="CU385" s="2">
        <f t="shared" si="231"/>
        <v>0</v>
      </c>
      <c r="CV385" s="2">
        <f t="shared" si="231"/>
        <v>0</v>
      </c>
      <c r="CW385" s="2">
        <f t="shared" si="231"/>
        <v>0</v>
      </c>
      <c r="CX385" s="2">
        <f t="shared" si="231"/>
        <v>0</v>
      </c>
      <c r="CY385" s="2">
        <f t="shared" si="231"/>
        <v>0</v>
      </c>
      <c r="CZ385" s="2">
        <f t="shared" si="231"/>
        <v>0</v>
      </c>
      <c r="DA385" s="2">
        <f t="shared" si="231"/>
        <v>0</v>
      </c>
      <c r="DB385" s="2">
        <f t="shared" si="231"/>
        <v>0</v>
      </c>
      <c r="DC385" s="2">
        <f t="shared" si="231"/>
        <v>0</v>
      </c>
      <c r="DD385" s="2">
        <f t="shared" si="231"/>
        <v>0</v>
      </c>
      <c r="DE385" s="2">
        <f t="shared" si="231"/>
        <v>0</v>
      </c>
      <c r="DF385" s="2">
        <f t="shared" si="231"/>
        <v>0</v>
      </c>
      <c r="DG385" s="3">
        <f t="shared" ref="DG385:EL385" si="232">DG399</f>
        <v>0</v>
      </c>
      <c r="DH385" s="3">
        <f t="shared" si="232"/>
        <v>0</v>
      </c>
      <c r="DI385" s="3">
        <f t="shared" si="232"/>
        <v>0</v>
      </c>
      <c r="DJ385" s="3">
        <f t="shared" si="232"/>
        <v>0</v>
      </c>
      <c r="DK385" s="3">
        <f t="shared" si="232"/>
        <v>0</v>
      </c>
      <c r="DL385" s="3">
        <f t="shared" si="232"/>
        <v>0</v>
      </c>
      <c r="DM385" s="3">
        <f t="shared" si="232"/>
        <v>0</v>
      </c>
      <c r="DN385" s="3">
        <f t="shared" si="232"/>
        <v>0</v>
      </c>
      <c r="DO385" s="3">
        <f t="shared" si="232"/>
        <v>0</v>
      </c>
      <c r="DP385" s="3">
        <f t="shared" si="232"/>
        <v>0</v>
      </c>
      <c r="DQ385" s="3">
        <f t="shared" si="232"/>
        <v>0</v>
      </c>
      <c r="DR385" s="3">
        <f t="shared" si="232"/>
        <v>0</v>
      </c>
      <c r="DS385" s="3">
        <f t="shared" si="232"/>
        <v>0</v>
      </c>
      <c r="DT385" s="3">
        <f t="shared" si="232"/>
        <v>0</v>
      </c>
      <c r="DU385" s="3">
        <f t="shared" si="232"/>
        <v>0</v>
      </c>
      <c r="DV385" s="3">
        <f t="shared" si="232"/>
        <v>0</v>
      </c>
      <c r="DW385" s="3">
        <f t="shared" si="232"/>
        <v>0</v>
      </c>
      <c r="DX385" s="3">
        <f t="shared" si="232"/>
        <v>0</v>
      </c>
      <c r="DY385" s="3">
        <f t="shared" si="232"/>
        <v>0</v>
      </c>
      <c r="DZ385" s="3">
        <f t="shared" si="232"/>
        <v>0</v>
      </c>
      <c r="EA385" s="3">
        <f t="shared" si="232"/>
        <v>0</v>
      </c>
      <c r="EB385" s="3">
        <f t="shared" si="232"/>
        <v>0</v>
      </c>
      <c r="EC385" s="3">
        <f t="shared" si="232"/>
        <v>0</v>
      </c>
      <c r="ED385" s="3">
        <f t="shared" si="232"/>
        <v>0</v>
      </c>
      <c r="EE385" s="3">
        <f t="shared" si="232"/>
        <v>0</v>
      </c>
      <c r="EF385" s="3">
        <f t="shared" si="232"/>
        <v>0</v>
      </c>
      <c r="EG385" s="3">
        <f t="shared" si="232"/>
        <v>0</v>
      </c>
      <c r="EH385" s="3">
        <f t="shared" si="232"/>
        <v>0</v>
      </c>
      <c r="EI385" s="3">
        <f t="shared" si="232"/>
        <v>0</v>
      </c>
      <c r="EJ385" s="3">
        <f t="shared" si="232"/>
        <v>0</v>
      </c>
      <c r="EK385" s="3">
        <f t="shared" si="232"/>
        <v>0</v>
      </c>
      <c r="EL385" s="3">
        <f t="shared" si="232"/>
        <v>0</v>
      </c>
      <c r="EM385" s="3">
        <f t="shared" ref="EM385:FR385" si="233">EM399</f>
        <v>0</v>
      </c>
      <c r="EN385" s="3">
        <f t="shared" si="233"/>
        <v>0</v>
      </c>
      <c r="EO385" s="3">
        <f t="shared" si="233"/>
        <v>0</v>
      </c>
      <c r="EP385" s="3">
        <f t="shared" si="233"/>
        <v>0</v>
      </c>
      <c r="EQ385" s="3">
        <f t="shared" si="233"/>
        <v>0</v>
      </c>
      <c r="ER385" s="3">
        <f t="shared" si="233"/>
        <v>0</v>
      </c>
      <c r="ES385" s="3">
        <f t="shared" si="233"/>
        <v>0</v>
      </c>
      <c r="ET385" s="3">
        <f t="shared" si="233"/>
        <v>0</v>
      </c>
      <c r="EU385" s="3">
        <f t="shared" si="233"/>
        <v>0</v>
      </c>
      <c r="EV385" s="3">
        <f t="shared" si="233"/>
        <v>0</v>
      </c>
      <c r="EW385" s="3">
        <f t="shared" si="233"/>
        <v>0</v>
      </c>
      <c r="EX385" s="3">
        <f t="shared" si="233"/>
        <v>0</v>
      </c>
      <c r="EY385" s="3">
        <f t="shared" si="233"/>
        <v>0</v>
      </c>
      <c r="EZ385" s="3">
        <f t="shared" si="233"/>
        <v>0</v>
      </c>
      <c r="FA385" s="3">
        <f t="shared" si="233"/>
        <v>0</v>
      </c>
      <c r="FB385" s="3">
        <f t="shared" si="233"/>
        <v>0</v>
      </c>
      <c r="FC385" s="3">
        <f t="shared" si="233"/>
        <v>0</v>
      </c>
      <c r="FD385" s="3">
        <f t="shared" si="233"/>
        <v>0</v>
      </c>
      <c r="FE385" s="3">
        <f t="shared" si="233"/>
        <v>0</v>
      </c>
      <c r="FF385" s="3">
        <f t="shared" si="233"/>
        <v>0</v>
      </c>
      <c r="FG385" s="3">
        <f t="shared" si="233"/>
        <v>0</v>
      </c>
      <c r="FH385" s="3">
        <f t="shared" si="233"/>
        <v>0</v>
      </c>
      <c r="FI385" s="3">
        <f t="shared" si="233"/>
        <v>0</v>
      </c>
      <c r="FJ385" s="3">
        <f t="shared" si="233"/>
        <v>0</v>
      </c>
      <c r="FK385" s="3">
        <f t="shared" si="233"/>
        <v>0</v>
      </c>
      <c r="FL385" s="3">
        <f t="shared" si="233"/>
        <v>0</v>
      </c>
      <c r="FM385" s="3">
        <f t="shared" si="233"/>
        <v>0</v>
      </c>
      <c r="FN385" s="3">
        <f t="shared" si="233"/>
        <v>0</v>
      </c>
      <c r="FO385" s="3">
        <f t="shared" si="233"/>
        <v>0</v>
      </c>
      <c r="FP385" s="3">
        <f t="shared" si="233"/>
        <v>0</v>
      </c>
      <c r="FQ385" s="3">
        <f t="shared" si="233"/>
        <v>0</v>
      </c>
      <c r="FR385" s="3">
        <f t="shared" si="233"/>
        <v>0</v>
      </c>
      <c r="FS385" s="3">
        <f t="shared" ref="FS385:GX385" si="234">FS399</f>
        <v>0</v>
      </c>
      <c r="FT385" s="3">
        <f t="shared" si="234"/>
        <v>0</v>
      </c>
      <c r="FU385" s="3">
        <f t="shared" si="234"/>
        <v>0</v>
      </c>
      <c r="FV385" s="3">
        <f t="shared" si="234"/>
        <v>0</v>
      </c>
      <c r="FW385" s="3">
        <f t="shared" si="234"/>
        <v>0</v>
      </c>
      <c r="FX385" s="3">
        <f t="shared" si="234"/>
        <v>0</v>
      </c>
      <c r="FY385" s="3">
        <f t="shared" si="234"/>
        <v>0</v>
      </c>
      <c r="FZ385" s="3">
        <f t="shared" si="234"/>
        <v>0</v>
      </c>
      <c r="GA385" s="3">
        <f t="shared" si="234"/>
        <v>0</v>
      </c>
      <c r="GB385" s="3">
        <f t="shared" si="234"/>
        <v>0</v>
      </c>
      <c r="GC385" s="3">
        <f t="shared" si="234"/>
        <v>0</v>
      </c>
      <c r="GD385" s="3">
        <f t="shared" si="234"/>
        <v>0</v>
      </c>
      <c r="GE385" s="3">
        <f t="shared" si="234"/>
        <v>0</v>
      </c>
      <c r="GF385" s="3">
        <f t="shared" si="234"/>
        <v>0</v>
      </c>
      <c r="GG385" s="3">
        <f t="shared" si="234"/>
        <v>0</v>
      </c>
      <c r="GH385" s="3">
        <f t="shared" si="234"/>
        <v>0</v>
      </c>
      <c r="GI385" s="3">
        <f t="shared" si="234"/>
        <v>0</v>
      </c>
      <c r="GJ385" s="3">
        <f t="shared" si="234"/>
        <v>0</v>
      </c>
      <c r="GK385" s="3">
        <f t="shared" si="234"/>
        <v>0</v>
      </c>
      <c r="GL385" s="3">
        <f t="shared" si="234"/>
        <v>0</v>
      </c>
      <c r="GM385" s="3">
        <f t="shared" si="234"/>
        <v>0</v>
      </c>
      <c r="GN385" s="3">
        <f t="shared" si="234"/>
        <v>0</v>
      </c>
      <c r="GO385" s="3">
        <f t="shared" si="234"/>
        <v>0</v>
      </c>
      <c r="GP385" s="3">
        <f t="shared" si="234"/>
        <v>0</v>
      </c>
      <c r="GQ385" s="3">
        <f t="shared" si="234"/>
        <v>0</v>
      </c>
      <c r="GR385" s="3">
        <f t="shared" si="234"/>
        <v>0</v>
      </c>
      <c r="GS385" s="3">
        <f t="shared" si="234"/>
        <v>0</v>
      </c>
      <c r="GT385" s="3">
        <f t="shared" si="234"/>
        <v>0</v>
      </c>
      <c r="GU385" s="3">
        <f t="shared" si="234"/>
        <v>0</v>
      </c>
      <c r="GV385" s="3">
        <f t="shared" si="234"/>
        <v>0</v>
      </c>
      <c r="GW385" s="3">
        <f t="shared" si="234"/>
        <v>0</v>
      </c>
      <c r="GX385" s="3">
        <f t="shared" si="234"/>
        <v>0</v>
      </c>
    </row>
    <row r="387" spans="1:245" x14ac:dyDescent="0.2">
      <c r="A387">
        <v>17</v>
      </c>
      <c r="B387">
        <v>1</v>
      </c>
      <c r="C387">
        <f>ROW(SmtRes!A107)</f>
        <v>107</v>
      </c>
      <c r="D387">
        <f>ROW(EtalonRes!A121)</f>
        <v>121</v>
      </c>
      <c r="E387" t="s">
        <v>19</v>
      </c>
      <c r="F387" t="s">
        <v>304</v>
      </c>
      <c r="G387" t="s">
        <v>305</v>
      </c>
      <c r="H387" t="s">
        <v>306</v>
      </c>
      <c r="I387">
        <f>ROUND(30/100,9)</f>
        <v>0.3</v>
      </c>
      <c r="J387">
        <v>0</v>
      </c>
      <c r="K387">
        <f>ROUND(10/100,9)</f>
        <v>0.1</v>
      </c>
      <c r="O387">
        <f t="shared" ref="O387:O397" si="235">ROUND(CP387,2)</f>
        <v>6652.27</v>
      </c>
      <c r="P387">
        <f t="shared" ref="P387:P397" si="236">ROUND((ROUND((AC387*AW387*I387),2)*BC387),2)</f>
        <v>2301.39</v>
      </c>
      <c r="Q387">
        <f t="shared" ref="Q387:Q397" si="237">(ROUND((ROUND(((ET387)*AV387*I387),2)*BB387),2)+ROUND((ROUND(((AE387-(EU387))*AV387*I387),2)*BS387),2))</f>
        <v>457.46</v>
      </c>
      <c r="R387">
        <f t="shared" ref="R387:R397" si="238">ROUND((ROUND((AE387*AV387*I387),2)*BS387),2)</f>
        <v>38.86</v>
      </c>
      <c r="S387">
        <f t="shared" ref="S387:S397" si="239">ROUND((ROUND((AF387*AV387*I387),2)*BA387),2)</f>
        <v>3893.42</v>
      </c>
      <c r="T387">
        <f t="shared" ref="T387:T397" si="240">ROUND(CU387*I387,2)</f>
        <v>0</v>
      </c>
      <c r="U387">
        <f t="shared" ref="U387:U397" si="241">CV387*I387</f>
        <v>9.27</v>
      </c>
      <c r="V387">
        <f t="shared" ref="V387:V397" si="242">CW387*I387</f>
        <v>0</v>
      </c>
      <c r="W387">
        <f t="shared" ref="W387:W397" si="243">ROUND(CX387*I387,2)</f>
        <v>0</v>
      </c>
      <c r="X387">
        <f t="shared" ref="X387:X397" si="244">ROUND(CY387,2)</f>
        <v>3581.95</v>
      </c>
      <c r="Y387">
        <f t="shared" ref="Y387:Y397" si="245">ROUND(CZ387,2)</f>
        <v>1674.17</v>
      </c>
      <c r="AA387">
        <v>62391578</v>
      </c>
      <c r="AB387">
        <f t="shared" ref="AB387:AB397" si="246">ROUND((AC387+AD387+AF387),6)</f>
        <v>2200.48</v>
      </c>
      <c r="AC387">
        <f t="shared" ref="AC387:AC397" si="247">ROUND((ES387),6)</f>
        <v>1682.29</v>
      </c>
      <c r="AD387">
        <f t="shared" ref="AD387:AD397" si="248">ROUND((((ET387)-(EU387))+AE387),6)</f>
        <v>137.5</v>
      </c>
      <c r="AE387">
        <f t="shared" ref="AE387:AE397" si="249">ROUND((EU387),6)</f>
        <v>3.79</v>
      </c>
      <c r="AF387">
        <f t="shared" ref="AF387:AF397" si="250">ROUND((EV387),6)</f>
        <v>380.69</v>
      </c>
      <c r="AG387">
        <f t="shared" ref="AG387:AG397" si="251">ROUND((AP387),6)</f>
        <v>0</v>
      </c>
      <c r="AH387">
        <f t="shared" ref="AH387:AH397" si="252">(EW387)</f>
        <v>30.9</v>
      </c>
      <c r="AI387">
        <f t="shared" ref="AI387:AI397" si="253">(EX387)</f>
        <v>0</v>
      </c>
      <c r="AJ387">
        <f t="shared" ref="AJ387:AJ397" si="254">(AS387)</f>
        <v>0</v>
      </c>
      <c r="AK387">
        <v>2200.48</v>
      </c>
      <c r="AL387">
        <v>1682.29</v>
      </c>
      <c r="AM387">
        <v>137.5</v>
      </c>
      <c r="AN387">
        <v>3.79</v>
      </c>
      <c r="AO387">
        <v>380.69</v>
      </c>
      <c r="AP387">
        <v>0</v>
      </c>
      <c r="AQ387">
        <v>30.9</v>
      </c>
      <c r="AR387">
        <v>0</v>
      </c>
      <c r="AS387">
        <v>0</v>
      </c>
      <c r="AT387">
        <v>92</v>
      </c>
      <c r="AU387">
        <v>43</v>
      </c>
      <c r="AV387">
        <v>1</v>
      </c>
      <c r="AW387">
        <v>1</v>
      </c>
      <c r="AZ387">
        <v>1</v>
      </c>
      <c r="BA387">
        <v>34.090000000000003</v>
      </c>
      <c r="BB387">
        <v>11.09</v>
      </c>
      <c r="BC387">
        <v>4.5599999999999996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2</v>
      </c>
      <c r="BJ387" t="s">
        <v>307</v>
      </c>
      <c r="BM387">
        <v>331</v>
      </c>
      <c r="BN387">
        <v>37827199</v>
      </c>
      <c r="BO387" t="s">
        <v>304</v>
      </c>
      <c r="BP387">
        <v>1</v>
      </c>
      <c r="BQ387">
        <v>40</v>
      </c>
      <c r="BR387">
        <v>0</v>
      </c>
      <c r="BS387">
        <v>34.090000000000003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92</v>
      </c>
      <c r="CA387">
        <v>43</v>
      </c>
      <c r="CB387" t="s">
        <v>3</v>
      </c>
      <c r="CE387">
        <v>30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ref="CP387:CP397" si="255">(P387+Q387+S387)</f>
        <v>6652.27</v>
      </c>
      <c r="CQ387">
        <f t="shared" ref="CQ387:CQ397" si="256">ROUND((ROUND((AC387*AW387*1),2)*BC387),2)</f>
        <v>7671.24</v>
      </c>
      <c r="CR387">
        <f t="shared" ref="CR387:CR397" si="257">(ROUND((ROUND(((ET387)*AV387*1),2)*BB387),2)+ROUND((ROUND(((AE387-(EU387))*AV387*1),2)*BS387),2))</f>
        <v>1524.88</v>
      </c>
      <c r="CS387">
        <f t="shared" ref="CS387:CS397" si="258">ROUND((ROUND((AE387*AV387*1),2)*BS387),2)</f>
        <v>129.19999999999999</v>
      </c>
      <c r="CT387">
        <f t="shared" ref="CT387:CT397" si="259">ROUND((ROUND((AF387*AV387*1),2)*BA387),2)</f>
        <v>12977.72</v>
      </c>
      <c r="CU387">
        <f t="shared" ref="CU387:CU397" si="260">AG387</f>
        <v>0</v>
      </c>
      <c r="CV387">
        <f t="shared" ref="CV387:CV397" si="261">(AH387*AV387)</f>
        <v>30.9</v>
      </c>
      <c r="CW387">
        <f t="shared" ref="CW387:CW397" si="262">AI387</f>
        <v>0</v>
      </c>
      <c r="CX387">
        <f t="shared" ref="CX387:CX397" si="263">AJ387</f>
        <v>0</v>
      </c>
      <c r="CY387">
        <f t="shared" ref="CY387:CY397" si="264">S387*(BZ387/100)</f>
        <v>3581.9464000000003</v>
      </c>
      <c r="CZ387">
        <f t="shared" ref="CZ387:CZ397" si="265">S387*(CA387/100)</f>
        <v>1674.1705999999999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112</v>
      </c>
      <c r="DO387">
        <v>70</v>
      </c>
      <c r="DP387">
        <v>1</v>
      </c>
      <c r="DQ387">
        <v>1</v>
      </c>
      <c r="DU387">
        <v>1003</v>
      </c>
      <c r="DV387" t="s">
        <v>306</v>
      </c>
      <c r="DW387" t="s">
        <v>306</v>
      </c>
      <c r="DX387">
        <v>100</v>
      </c>
      <c r="DZ387" t="s">
        <v>3</v>
      </c>
      <c r="EA387" t="s">
        <v>3</v>
      </c>
      <c r="EB387" t="s">
        <v>3</v>
      </c>
      <c r="EC387" t="s">
        <v>3</v>
      </c>
      <c r="EE387">
        <v>61974889</v>
      </c>
      <c r="EF387">
        <v>40</v>
      </c>
      <c r="EG387" t="s">
        <v>308</v>
      </c>
      <c r="EH387">
        <v>0</v>
      </c>
      <c r="EI387" t="s">
        <v>3</v>
      </c>
      <c r="EJ387">
        <v>2</v>
      </c>
      <c r="EK387">
        <v>331</v>
      </c>
      <c r="EL387" t="s">
        <v>309</v>
      </c>
      <c r="EM387" t="s">
        <v>310</v>
      </c>
      <c r="EO387" t="s">
        <v>3</v>
      </c>
      <c r="EQ387">
        <v>131072</v>
      </c>
      <c r="ER387">
        <v>2200.48</v>
      </c>
      <c r="ES387">
        <v>1682.29</v>
      </c>
      <c r="ET387">
        <v>137.5</v>
      </c>
      <c r="EU387">
        <v>3.79</v>
      </c>
      <c r="EV387">
        <v>380.69</v>
      </c>
      <c r="EW387">
        <v>30.9</v>
      </c>
      <c r="EX387">
        <v>0</v>
      </c>
      <c r="EY387">
        <v>0</v>
      </c>
      <c r="FQ387">
        <v>0</v>
      </c>
      <c r="FR387">
        <f t="shared" ref="FR387:FR397" si="266">ROUND(IF(BI387=3,GM387,0),2)</f>
        <v>0</v>
      </c>
      <c r="FS387">
        <v>0</v>
      </c>
      <c r="FX387">
        <v>112</v>
      </c>
      <c r="FY387">
        <v>70</v>
      </c>
      <c r="GA387" t="s">
        <v>3</v>
      </c>
      <c r="GD387">
        <v>0</v>
      </c>
      <c r="GF387">
        <v>757667229</v>
      </c>
      <c r="GG387">
        <v>2</v>
      </c>
      <c r="GH387">
        <v>1</v>
      </c>
      <c r="GI387">
        <v>2</v>
      </c>
      <c r="GJ387">
        <v>0</v>
      </c>
      <c r="GK387">
        <f>ROUND(R387*(R12)/100,2)</f>
        <v>62.18</v>
      </c>
      <c r="GL387">
        <f t="shared" ref="GL387:GL397" si="267">ROUND(IF(AND(BH387=3,BI387=3,FS387&lt;&gt;0),P387,0),2)</f>
        <v>0</v>
      </c>
      <c r="GM387">
        <f t="shared" ref="GM387:GM397" si="268">ROUND(O387+X387+Y387+GK387,2)+GX387</f>
        <v>11970.57</v>
      </c>
      <c r="GN387">
        <f t="shared" ref="GN387:GN397" si="269">IF(OR(BI387=0,BI387=1),GM387,0)</f>
        <v>0</v>
      </c>
      <c r="GO387">
        <f t="shared" ref="GO387:GO397" si="270">IF(BI387=2,GM387,0)</f>
        <v>11970.57</v>
      </c>
      <c r="GP387">
        <f t="shared" ref="GP387:GP397" si="271">IF(BI387=4,GM387+GX387,0)</f>
        <v>0</v>
      </c>
      <c r="GR387">
        <v>0</v>
      </c>
      <c r="GS387">
        <v>0</v>
      </c>
      <c r="GT387">
        <v>0</v>
      </c>
      <c r="GU387" t="s">
        <v>3</v>
      </c>
      <c r="GV387">
        <f t="shared" ref="GV387:GV397" si="272">ROUND((GT387),6)</f>
        <v>0</v>
      </c>
      <c r="GW387">
        <v>1</v>
      </c>
      <c r="GX387">
        <f t="shared" ref="GX387:GX397" si="273">ROUND(HC387*I387,2)</f>
        <v>0</v>
      </c>
      <c r="HA387">
        <v>0</v>
      </c>
      <c r="HB387">
        <v>0</v>
      </c>
      <c r="HC387">
        <f t="shared" ref="HC387:HC397" si="274">GV387*GW387</f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IK387">
        <v>0</v>
      </c>
    </row>
    <row r="388" spans="1:245" x14ac:dyDescent="0.2">
      <c r="A388">
        <v>18</v>
      </c>
      <c r="B388">
        <v>1</v>
      </c>
      <c r="C388">
        <v>107</v>
      </c>
      <c r="E388" t="s">
        <v>27</v>
      </c>
      <c r="F388" t="s">
        <v>311</v>
      </c>
      <c r="G388" t="s">
        <v>312</v>
      </c>
      <c r="H388" t="s">
        <v>313</v>
      </c>
      <c r="I388">
        <f>I387*J388</f>
        <v>30</v>
      </c>
      <c r="J388">
        <v>100</v>
      </c>
      <c r="K388">
        <v>100</v>
      </c>
      <c r="O388">
        <f t="shared" si="235"/>
        <v>4458.5600000000004</v>
      </c>
      <c r="P388">
        <f t="shared" si="236"/>
        <v>4458.5600000000004</v>
      </c>
      <c r="Q388">
        <f t="shared" si="237"/>
        <v>0</v>
      </c>
      <c r="R388">
        <f t="shared" si="238"/>
        <v>0</v>
      </c>
      <c r="S388">
        <f t="shared" si="239"/>
        <v>0</v>
      </c>
      <c r="T388">
        <f t="shared" si="240"/>
        <v>0</v>
      </c>
      <c r="U388">
        <f t="shared" si="241"/>
        <v>0</v>
      </c>
      <c r="V388">
        <f t="shared" si="242"/>
        <v>0</v>
      </c>
      <c r="W388">
        <f t="shared" si="243"/>
        <v>0</v>
      </c>
      <c r="X388">
        <f t="shared" si="244"/>
        <v>0</v>
      </c>
      <c r="Y388">
        <f t="shared" si="245"/>
        <v>0</v>
      </c>
      <c r="AA388">
        <v>62391578</v>
      </c>
      <c r="AB388">
        <f t="shared" si="246"/>
        <v>30.58</v>
      </c>
      <c r="AC388">
        <f t="shared" si="247"/>
        <v>30.58</v>
      </c>
      <c r="AD388">
        <f t="shared" si="248"/>
        <v>0</v>
      </c>
      <c r="AE388">
        <f t="shared" si="249"/>
        <v>0</v>
      </c>
      <c r="AF388">
        <f t="shared" si="250"/>
        <v>0</v>
      </c>
      <c r="AG388">
        <f t="shared" si="251"/>
        <v>0</v>
      </c>
      <c r="AH388">
        <f t="shared" si="252"/>
        <v>0</v>
      </c>
      <c r="AI388">
        <f t="shared" si="253"/>
        <v>0</v>
      </c>
      <c r="AJ388">
        <f t="shared" si="254"/>
        <v>0</v>
      </c>
      <c r="AK388">
        <v>30.58</v>
      </c>
      <c r="AL388">
        <v>30.58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4.8600000000000003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2</v>
      </c>
      <c r="BJ388" t="s">
        <v>314</v>
      </c>
      <c r="BM388">
        <v>331</v>
      </c>
      <c r="BN388">
        <v>37827199</v>
      </c>
      <c r="BO388" t="s">
        <v>311</v>
      </c>
      <c r="BP388">
        <v>1</v>
      </c>
      <c r="BQ388">
        <v>40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0</v>
      </c>
      <c r="CA388">
        <v>0</v>
      </c>
      <c r="CB388" t="s">
        <v>3</v>
      </c>
      <c r="CE388">
        <v>30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255"/>
        <v>4458.5600000000004</v>
      </c>
      <c r="CQ388">
        <f t="shared" si="256"/>
        <v>148.62</v>
      </c>
      <c r="CR388">
        <f t="shared" si="257"/>
        <v>0</v>
      </c>
      <c r="CS388">
        <f t="shared" si="258"/>
        <v>0</v>
      </c>
      <c r="CT388">
        <f t="shared" si="259"/>
        <v>0</v>
      </c>
      <c r="CU388">
        <f t="shared" si="260"/>
        <v>0</v>
      </c>
      <c r="CV388">
        <f t="shared" si="261"/>
        <v>0</v>
      </c>
      <c r="CW388">
        <f t="shared" si="262"/>
        <v>0</v>
      </c>
      <c r="CX388">
        <f t="shared" si="263"/>
        <v>0</v>
      </c>
      <c r="CY388">
        <f t="shared" si="264"/>
        <v>0</v>
      </c>
      <c r="CZ388">
        <f t="shared" si="265"/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112</v>
      </c>
      <c r="DO388">
        <v>70</v>
      </c>
      <c r="DP388">
        <v>1</v>
      </c>
      <c r="DQ388">
        <v>1</v>
      </c>
      <c r="DU388">
        <v>1003</v>
      </c>
      <c r="DV388" t="s">
        <v>313</v>
      </c>
      <c r="DW388" t="s">
        <v>313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61974889</v>
      </c>
      <c r="EF388">
        <v>40</v>
      </c>
      <c r="EG388" t="s">
        <v>308</v>
      </c>
      <c r="EH388">
        <v>0</v>
      </c>
      <c r="EI388" t="s">
        <v>3</v>
      </c>
      <c r="EJ388">
        <v>2</v>
      </c>
      <c r="EK388">
        <v>331</v>
      </c>
      <c r="EL388" t="s">
        <v>309</v>
      </c>
      <c r="EM388" t="s">
        <v>310</v>
      </c>
      <c r="EO388" t="s">
        <v>3</v>
      </c>
      <c r="EQ388">
        <v>0</v>
      </c>
      <c r="ER388">
        <v>30.58</v>
      </c>
      <c r="ES388">
        <v>30.58</v>
      </c>
      <c r="ET388">
        <v>0</v>
      </c>
      <c r="EU388">
        <v>0</v>
      </c>
      <c r="EV388">
        <v>0</v>
      </c>
      <c r="EW388">
        <v>0</v>
      </c>
      <c r="EX388">
        <v>0</v>
      </c>
      <c r="FQ388">
        <v>0</v>
      </c>
      <c r="FR388">
        <f t="shared" si="266"/>
        <v>0</v>
      </c>
      <c r="FS388">
        <v>0</v>
      </c>
      <c r="FX388">
        <v>112</v>
      </c>
      <c r="FY388">
        <v>70</v>
      </c>
      <c r="GA388" t="s">
        <v>3</v>
      </c>
      <c r="GD388">
        <v>0</v>
      </c>
      <c r="GF388">
        <v>-375359554</v>
      </c>
      <c r="GG388">
        <v>2</v>
      </c>
      <c r="GH388">
        <v>1</v>
      </c>
      <c r="GI388">
        <v>2</v>
      </c>
      <c r="GJ388">
        <v>0</v>
      </c>
      <c r="GK388">
        <f>ROUND(R388*(R12)/100,2)</f>
        <v>0</v>
      </c>
      <c r="GL388">
        <f t="shared" si="267"/>
        <v>0</v>
      </c>
      <c r="GM388">
        <f t="shared" si="268"/>
        <v>4458.5600000000004</v>
      </c>
      <c r="GN388">
        <f t="shared" si="269"/>
        <v>0</v>
      </c>
      <c r="GO388">
        <f t="shared" si="270"/>
        <v>4458.5600000000004</v>
      </c>
      <c r="GP388">
        <f t="shared" si="271"/>
        <v>0</v>
      </c>
      <c r="GR388">
        <v>0</v>
      </c>
      <c r="GS388">
        <v>0</v>
      </c>
      <c r="GT388">
        <v>0</v>
      </c>
      <c r="GU388" t="s">
        <v>3</v>
      </c>
      <c r="GV388">
        <f t="shared" si="272"/>
        <v>0</v>
      </c>
      <c r="GW388">
        <v>1</v>
      </c>
      <c r="GX388">
        <f t="shared" si="273"/>
        <v>0</v>
      </c>
      <c r="HA388">
        <v>0</v>
      </c>
      <c r="HB388">
        <v>0</v>
      </c>
      <c r="HC388">
        <f t="shared" si="274"/>
        <v>0</v>
      </c>
      <c r="HE388" t="s">
        <v>3</v>
      </c>
      <c r="HF388" t="s">
        <v>3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IK388">
        <v>0</v>
      </c>
    </row>
    <row r="389" spans="1:245" x14ac:dyDescent="0.2">
      <c r="A389">
        <v>17</v>
      </c>
      <c r="B389">
        <v>1</v>
      </c>
      <c r="C389">
        <f>ROW(SmtRes!A109)</f>
        <v>109</v>
      </c>
      <c r="D389">
        <f>ROW(EtalonRes!A134)</f>
        <v>134</v>
      </c>
      <c r="E389" t="s">
        <v>31</v>
      </c>
      <c r="F389" t="s">
        <v>315</v>
      </c>
      <c r="G389" t="s">
        <v>316</v>
      </c>
      <c r="H389" t="s">
        <v>317</v>
      </c>
      <c r="I389">
        <f>ROUND(30/100,9)</f>
        <v>0.3</v>
      </c>
      <c r="J389">
        <v>0</v>
      </c>
      <c r="K389">
        <f>ROUND(10/100,9)</f>
        <v>0.1</v>
      </c>
      <c r="O389">
        <f t="shared" si="235"/>
        <v>3166.07</v>
      </c>
      <c r="P389">
        <f t="shared" si="236"/>
        <v>275.99</v>
      </c>
      <c r="Q389">
        <f t="shared" si="237"/>
        <v>370.15</v>
      </c>
      <c r="R389">
        <f t="shared" si="238"/>
        <v>136.69999999999999</v>
      </c>
      <c r="S389">
        <f t="shared" si="239"/>
        <v>2519.9299999999998</v>
      </c>
      <c r="T389">
        <f t="shared" si="240"/>
        <v>0</v>
      </c>
      <c r="U389">
        <f t="shared" si="241"/>
        <v>6</v>
      </c>
      <c r="V389">
        <f t="shared" si="242"/>
        <v>0</v>
      </c>
      <c r="W389">
        <f t="shared" si="243"/>
        <v>0</v>
      </c>
      <c r="X389">
        <f t="shared" si="244"/>
        <v>2318.34</v>
      </c>
      <c r="Y389">
        <f t="shared" si="245"/>
        <v>1083.57</v>
      </c>
      <c r="AA389">
        <v>62391578</v>
      </c>
      <c r="AB389">
        <f t="shared" si="246"/>
        <v>400.48</v>
      </c>
      <c r="AC389">
        <f t="shared" si="247"/>
        <v>52.94</v>
      </c>
      <c r="AD389">
        <f t="shared" si="248"/>
        <v>101.14</v>
      </c>
      <c r="AE389">
        <f t="shared" si="249"/>
        <v>13.38</v>
      </c>
      <c r="AF389">
        <f t="shared" si="250"/>
        <v>246.4</v>
      </c>
      <c r="AG389">
        <f t="shared" si="251"/>
        <v>0</v>
      </c>
      <c r="AH389">
        <f t="shared" si="252"/>
        <v>20</v>
      </c>
      <c r="AI389">
        <f t="shared" si="253"/>
        <v>0</v>
      </c>
      <c r="AJ389">
        <f t="shared" si="254"/>
        <v>0</v>
      </c>
      <c r="AK389">
        <v>400.48</v>
      </c>
      <c r="AL389">
        <v>52.94</v>
      </c>
      <c r="AM389">
        <v>101.14</v>
      </c>
      <c r="AN389">
        <v>13.38</v>
      </c>
      <c r="AO389">
        <v>246.4</v>
      </c>
      <c r="AP389">
        <v>0</v>
      </c>
      <c r="AQ389">
        <v>20</v>
      </c>
      <c r="AR389">
        <v>0</v>
      </c>
      <c r="AS389">
        <v>0</v>
      </c>
      <c r="AT389">
        <v>92</v>
      </c>
      <c r="AU389">
        <v>43</v>
      </c>
      <c r="AV389">
        <v>1</v>
      </c>
      <c r="AW389">
        <v>1</v>
      </c>
      <c r="AZ389">
        <v>1</v>
      </c>
      <c r="BA389">
        <v>34.090000000000003</v>
      </c>
      <c r="BB389">
        <v>12.2</v>
      </c>
      <c r="BC389">
        <v>17.38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2</v>
      </c>
      <c r="BJ389" t="s">
        <v>318</v>
      </c>
      <c r="BM389">
        <v>318</v>
      </c>
      <c r="BN389">
        <v>37827199</v>
      </c>
      <c r="BO389" t="s">
        <v>315</v>
      </c>
      <c r="BP389">
        <v>1</v>
      </c>
      <c r="BQ389">
        <v>40</v>
      </c>
      <c r="BR389">
        <v>0</v>
      </c>
      <c r="BS389">
        <v>34.090000000000003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92</v>
      </c>
      <c r="CA389">
        <v>43</v>
      </c>
      <c r="CB389" t="s">
        <v>3</v>
      </c>
      <c r="CE389">
        <v>30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255"/>
        <v>3166.0699999999997</v>
      </c>
      <c r="CQ389">
        <f t="shared" si="256"/>
        <v>920.1</v>
      </c>
      <c r="CR389">
        <f t="shared" si="257"/>
        <v>1233.9100000000001</v>
      </c>
      <c r="CS389">
        <f t="shared" si="258"/>
        <v>456.12</v>
      </c>
      <c r="CT389">
        <f t="shared" si="259"/>
        <v>8399.7800000000007</v>
      </c>
      <c r="CU389">
        <f t="shared" si="260"/>
        <v>0</v>
      </c>
      <c r="CV389">
        <f t="shared" si="261"/>
        <v>20</v>
      </c>
      <c r="CW389">
        <f t="shared" si="262"/>
        <v>0</v>
      </c>
      <c r="CX389">
        <f t="shared" si="263"/>
        <v>0</v>
      </c>
      <c r="CY389">
        <f t="shared" si="264"/>
        <v>2318.3355999999999</v>
      </c>
      <c r="CZ389">
        <f t="shared" si="265"/>
        <v>1083.5699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112</v>
      </c>
      <c r="DO389">
        <v>70</v>
      </c>
      <c r="DP389">
        <v>1</v>
      </c>
      <c r="DQ389">
        <v>1</v>
      </c>
      <c r="DU389">
        <v>1013</v>
      </c>
      <c r="DV389" t="s">
        <v>317</v>
      </c>
      <c r="DW389" t="s">
        <v>317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61974876</v>
      </c>
      <c r="EF389">
        <v>40</v>
      </c>
      <c r="EG389" t="s">
        <v>308</v>
      </c>
      <c r="EH389">
        <v>0</v>
      </c>
      <c r="EI389" t="s">
        <v>3</v>
      </c>
      <c r="EJ389">
        <v>2</v>
      </c>
      <c r="EK389">
        <v>318</v>
      </c>
      <c r="EL389" t="s">
        <v>319</v>
      </c>
      <c r="EM389" t="s">
        <v>320</v>
      </c>
      <c r="EO389" t="s">
        <v>3</v>
      </c>
      <c r="EQ389">
        <v>131072</v>
      </c>
      <c r="ER389">
        <v>400.48</v>
      </c>
      <c r="ES389">
        <v>52.94</v>
      </c>
      <c r="ET389">
        <v>101.14</v>
      </c>
      <c r="EU389">
        <v>13.38</v>
      </c>
      <c r="EV389">
        <v>246.4</v>
      </c>
      <c r="EW389">
        <v>20</v>
      </c>
      <c r="EX389">
        <v>0</v>
      </c>
      <c r="EY389">
        <v>0</v>
      </c>
      <c r="FQ389">
        <v>0</v>
      </c>
      <c r="FR389">
        <f t="shared" si="266"/>
        <v>0</v>
      </c>
      <c r="FS389">
        <v>2</v>
      </c>
      <c r="FX389">
        <v>112</v>
      </c>
      <c r="FY389">
        <v>70</v>
      </c>
      <c r="GA389" t="s">
        <v>3</v>
      </c>
      <c r="GD389">
        <v>0</v>
      </c>
      <c r="GF389">
        <v>1554192207</v>
      </c>
      <c r="GG389">
        <v>2</v>
      </c>
      <c r="GH389">
        <v>1</v>
      </c>
      <c r="GI389">
        <v>2</v>
      </c>
      <c r="GJ389">
        <v>0</v>
      </c>
      <c r="GK389">
        <f>ROUND(R389*(R12)/100,2)</f>
        <v>218.72</v>
      </c>
      <c r="GL389">
        <f t="shared" si="267"/>
        <v>0</v>
      </c>
      <c r="GM389">
        <f t="shared" si="268"/>
        <v>6786.7</v>
      </c>
      <c r="GN389">
        <f t="shared" si="269"/>
        <v>0</v>
      </c>
      <c r="GO389">
        <f t="shared" si="270"/>
        <v>6786.7</v>
      </c>
      <c r="GP389">
        <f t="shared" si="271"/>
        <v>0</v>
      </c>
      <c r="GR389">
        <v>0</v>
      </c>
      <c r="GS389">
        <v>0</v>
      </c>
      <c r="GT389">
        <v>0</v>
      </c>
      <c r="GU389" t="s">
        <v>3</v>
      </c>
      <c r="GV389">
        <f t="shared" si="272"/>
        <v>0</v>
      </c>
      <c r="GW389">
        <v>1</v>
      </c>
      <c r="GX389">
        <f t="shared" si="273"/>
        <v>0</v>
      </c>
      <c r="HA389">
        <v>0</v>
      </c>
      <c r="HB389">
        <v>0</v>
      </c>
      <c r="HC389">
        <f t="shared" si="274"/>
        <v>0</v>
      </c>
      <c r="HE389" t="s">
        <v>3</v>
      </c>
      <c r="HF389" t="s">
        <v>3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IK389">
        <v>0</v>
      </c>
    </row>
    <row r="390" spans="1:245" x14ac:dyDescent="0.2">
      <c r="A390">
        <v>18</v>
      </c>
      <c r="B390">
        <v>1</v>
      </c>
      <c r="C390">
        <v>109</v>
      </c>
      <c r="E390" t="s">
        <v>36</v>
      </c>
      <c r="F390" t="s">
        <v>321</v>
      </c>
      <c r="G390" t="s">
        <v>322</v>
      </c>
      <c r="H390" t="s">
        <v>323</v>
      </c>
      <c r="I390">
        <f>I389*J390</f>
        <v>2.9999999999999995E-2</v>
      </c>
      <c r="J390">
        <v>9.9999999999999992E-2</v>
      </c>
      <c r="K390">
        <v>0.1</v>
      </c>
      <c r="O390">
        <f t="shared" si="235"/>
        <v>51337.91</v>
      </c>
      <c r="P390">
        <f t="shared" si="236"/>
        <v>51337.91</v>
      </c>
      <c r="Q390">
        <f t="shared" si="237"/>
        <v>0</v>
      </c>
      <c r="R390">
        <f t="shared" si="238"/>
        <v>0</v>
      </c>
      <c r="S390">
        <f t="shared" si="239"/>
        <v>0</v>
      </c>
      <c r="T390">
        <f t="shared" si="240"/>
        <v>0</v>
      </c>
      <c r="U390">
        <f t="shared" si="241"/>
        <v>0</v>
      </c>
      <c r="V390">
        <f t="shared" si="242"/>
        <v>0</v>
      </c>
      <c r="W390">
        <f t="shared" si="243"/>
        <v>0</v>
      </c>
      <c r="X390">
        <f t="shared" si="244"/>
        <v>0</v>
      </c>
      <c r="Y390">
        <f t="shared" si="245"/>
        <v>0</v>
      </c>
      <c r="AA390">
        <v>62391578</v>
      </c>
      <c r="AB390">
        <f t="shared" si="246"/>
        <v>263677.08</v>
      </c>
      <c r="AC390">
        <f t="shared" si="247"/>
        <v>263677.08</v>
      </c>
      <c r="AD390">
        <f t="shared" si="248"/>
        <v>0</v>
      </c>
      <c r="AE390">
        <f t="shared" si="249"/>
        <v>0</v>
      </c>
      <c r="AF390">
        <f t="shared" si="250"/>
        <v>0</v>
      </c>
      <c r="AG390">
        <f t="shared" si="251"/>
        <v>0</v>
      </c>
      <c r="AH390">
        <f t="shared" si="252"/>
        <v>0</v>
      </c>
      <c r="AI390">
        <f t="shared" si="253"/>
        <v>0</v>
      </c>
      <c r="AJ390">
        <f t="shared" si="254"/>
        <v>0</v>
      </c>
      <c r="AK390">
        <v>263677.08</v>
      </c>
      <c r="AL390">
        <v>263677.08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6.49</v>
      </c>
      <c r="BD390" t="s">
        <v>3</v>
      </c>
      <c r="BE390" t="s">
        <v>3</v>
      </c>
      <c r="BF390" t="s">
        <v>3</v>
      </c>
      <c r="BG390" t="s">
        <v>3</v>
      </c>
      <c r="BH390">
        <v>3</v>
      </c>
      <c r="BI390">
        <v>2</v>
      </c>
      <c r="BJ390" t="s">
        <v>324</v>
      </c>
      <c r="BM390">
        <v>318</v>
      </c>
      <c r="BN390">
        <v>37827199</v>
      </c>
      <c r="BO390" t="s">
        <v>321</v>
      </c>
      <c r="BP390">
        <v>1</v>
      </c>
      <c r="BQ390">
        <v>40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0</v>
      </c>
      <c r="CA390">
        <v>0</v>
      </c>
      <c r="CB390" t="s">
        <v>3</v>
      </c>
      <c r="CE390">
        <v>30</v>
      </c>
      <c r="CF390">
        <v>0</v>
      </c>
      <c r="CG390">
        <v>0</v>
      </c>
      <c r="CM390">
        <v>0</v>
      </c>
      <c r="CN390" t="s">
        <v>3</v>
      </c>
      <c r="CO390">
        <v>0</v>
      </c>
      <c r="CP390">
        <f t="shared" si="255"/>
        <v>51337.91</v>
      </c>
      <c r="CQ390">
        <f t="shared" si="256"/>
        <v>1711264.25</v>
      </c>
      <c r="CR390">
        <f t="shared" si="257"/>
        <v>0</v>
      </c>
      <c r="CS390">
        <f t="shared" si="258"/>
        <v>0</v>
      </c>
      <c r="CT390">
        <f t="shared" si="259"/>
        <v>0</v>
      </c>
      <c r="CU390">
        <f t="shared" si="260"/>
        <v>0</v>
      </c>
      <c r="CV390">
        <f t="shared" si="261"/>
        <v>0</v>
      </c>
      <c r="CW390">
        <f t="shared" si="262"/>
        <v>0</v>
      </c>
      <c r="CX390">
        <f t="shared" si="263"/>
        <v>0</v>
      </c>
      <c r="CY390">
        <f t="shared" si="264"/>
        <v>0</v>
      </c>
      <c r="CZ390">
        <f t="shared" si="265"/>
        <v>0</v>
      </c>
      <c r="DC390" t="s">
        <v>3</v>
      </c>
      <c r="DD390" t="s">
        <v>3</v>
      </c>
      <c r="DE390" t="s">
        <v>3</v>
      </c>
      <c r="DF390" t="s">
        <v>3</v>
      </c>
      <c r="DG390" t="s">
        <v>3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112</v>
      </c>
      <c r="DO390">
        <v>70</v>
      </c>
      <c r="DP390">
        <v>1</v>
      </c>
      <c r="DQ390">
        <v>1</v>
      </c>
      <c r="DU390">
        <v>1003</v>
      </c>
      <c r="DV390" t="s">
        <v>323</v>
      </c>
      <c r="DW390" t="s">
        <v>323</v>
      </c>
      <c r="DX390">
        <v>1000</v>
      </c>
      <c r="DZ390" t="s">
        <v>3</v>
      </c>
      <c r="EA390" t="s">
        <v>3</v>
      </c>
      <c r="EB390" t="s">
        <v>3</v>
      </c>
      <c r="EC390" t="s">
        <v>3</v>
      </c>
      <c r="EE390">
        <v>61974876</v>
      </c>
      <c r="EF390">
        <v>40</v>
      </c>
      <c r="EG390" t="s">
        <v>308</v>
      </c>
      <c r="EH390">
        <v>0</v>
      </c>
      <c r="EI390" t="s">
        <v>3</v>
      </c>
      <c r="EJ390">
        <v>2</v>
      </c>
      <c r="EK390">
        <v>318</v>
      </c>
      <c r="EL390" t="s">
        <v>319</v>
      </c>
      <c r="EM390" t="s">
        <v>320</v>
      </c>
      <c r="EO390" t="s">
        <v>3</v>
      </c>
      <c r="EQ390">
        <v>0</v>
      </c>
      <c r="ER390">
        <v>263677.08</v>
      </c>
      <c r="ES390">
        <v>263677.08</v>
      </c>
      <c r="ET390">
        <v>0</v>
      </c>
      <c r="EU390">
        <v>0</v>
      </c>
      <c r="EV390">
        <v>0</v>
      </c>
      <c r="EW390">
        <v>0</v>
      </c>
      <c r="EX390">
        <v>0</v>
      </c>
      <c r="FQ390">
        <v>0</v>
      </c>
      <c r="FR390">
        <f t="shared" si="266"/>
        <v>0</v>
      </c>
      <c r="FS390">
        <v>0</v>
      </c>
      <c r="FX390">
        <v>112</v>
      </c>
      <c r="FY390">
        <v>70</v>
      </c>
      <c r="GA390" t="s">
        <v>3</v>
      </c>
      <c r="GD390">
        <v>0</v>
      </c>
      <c r="GF390">
        <v>-1413987849</v>
      </c>
      <c r="GG390">
        <v>2</v>
      </c>
      <c r="GH390">
        <v>1</v>
      </c>
      <c r="GI390">
        <v>2</v>
      </c>
      <c r="GJ390">
        <v>0</v>
      </c>
      <c r="GK390">
        <f>ROUND(R390*(R12)/100,2)</f>
        <v>0</v>
      </c>
      <c r="GL390">
        <f t="shared" si="267"/>
        <v>0</v>
      </c>
      <c r="GM390">
        <f t="shared" si="268"/>
        <v>51337.91</v>
      </c>
      <c r="GN390">
        <f t="shared" si="269"/>
        <v>0</v>
      </c>
      <c r="GO390">
        <f t="shared" si="270"/>
        <v>51337.91</v>
      </c>
      <c r="GP390">
        <f t="shared" si="271"/>
        <v>0</v>
      </c>
      <c r="GR390">
        <v>0</v>
      </c>
      <c r="GS390">
        <v>0</v>
      </c>
      <c r="GT390">
        <v>0</v>
      </c>
      <c r="GU390" t="s">
        <v>3</v>
      </c>
      <c r="GV390">
        <f t="shared" si="272"/>
        <v>0</v>
      </c>
      <c r="GW390">
        <v>1</v>
      </c>
      <c r="GX390">
        <f t="shared" si="273"/>
        <v>0</v>
      </c>
      <c r="HA390">
        <v>0</v>
      </c>
      <c r="HB390">
        <v>0</v>
      </c>
      <c r="HC390">
        <f t="shared" si="274"/>
        <v>0</v>
      </c>
      <c r="HE390" t="s">
        <v>3</v>
      </c>
      <c r="HF390" t="s">
        <v>3</v>
      </c>
      <c r="HM390" t="s">
        <v>3</v>
      </c>
      <c r="HN390" t="s">
        <v>3</v>
      </c>
      <c r="HO390" t="s">
        <v>3</v>
      </c>
      <c r="HP390" t="s">
        <v>3</v>
      </c>
      <c r="HQ390" t="s">
        <v>3</v>
      </c>
      <c r="IK390">
        <v>0</v>
      </c>
    </row>
    <row r="391" spans="1:245" x14ac:dyDescent="0.2">
      <c r="A391">
        <v>17</v>
      </c>
      <c r="B391">
        <v>1</v>
      </c>
      <c r="C391">
        <f>ROW(SmtRes!A113)</f>
        <v>113</v>
      </c>
      <c r="D391">
        <f>ROW(EtalonRes!A138)</f>
        <v>138</v>
      </c>
      <c r="E391" t="s">
        <v>38</v>
      </c>
      <c r="F391" t="s">
        <v>325</v>
      </c>
      <c r="G391" t="s">
        <v>326</v>
      </c>
      <c r="H391" t="s">
        <v>306</v>
      </c>
      <c r="I391">
        <f>ROUND(280/100,9)</f>
        <v>2.8</v>
      </c>
      <c r="J391">
        <v>0</v>
      </c>
      <c r="K391">
        <f>ROUND(80/100,9)</f>
        <v>0.8</v>
      </c>
      <c r="O391">
        <f t="shared" si="235"/>
        <v>28914.51</v>
      </c>
      <c r="P391">
        <f t="shared" si="236"/>
        <v>7828.95</v>
      </c>
      <c r="Q391">
        <f t="shared" si="237"/>
        <v>1700.28</v>
      </c>
      <c r="R391">
        <f t="shared" si="238"/>
        <v>790.21</v>
      </c>
      <c r="S391">
        <f t="shared" si="239"/>
        <v>19385.28</v>
      </c>
      <c r="T391">
        <f t="shared" si="240"/>
        <v>0</v>
      </c>
      <c r="U391">
        <f t="shared" si="241"/>
        <v>44.603999999999999</v>
      </c>
      <c r="V391">
        <f t="shared" si="242"/>
        <v>0</v>
      </c>
      <c r="W391">
        <f t="shared" si="243"/>
        <v>0</v>
      </c>
      <c r="X391">
        <f t="shared" si="244"/>
        <v>17834.46</v>
      </c>
      <c r="Y391">
        <f t="shared" si="245"/>
        <v>8335.67</v>
      </c>
      <c r="AA391">
        <v>62391578</v>
      </c>
      <c r="AB391">
        <f t="shared" si="246"/>
        <v>536.92999999999995</v>
      </c>
      <c r="AC391">
        <f t="shared" si="247"/>
        <v>290.64999999999998</v>
      </c>
      <c r="AD391">
        <f t="shared" si="248"/>
        <v>43.19</v>
      </c>
      <c r="AE391">
        <f t="shared" si="249"/>
        <v>8.2799999999999994</v>
      </c>
      <c r="AF391">
        <f t="shared" si="250"/>
        <v>203.09</v>
      </c>
      <c r="AG391">
        <f t="shared" si="251"/>
        <v>0</v>
      </c>
      <c r="AH391">
        <f t="shared" si="252"/>
        <v>15.93</v>
      </c>
      <c r="AI391">
        <f t="shared" si="253"/>
        <v>0</v>
      </c>
      <c r="AJ391">
        <f t="shared" si="254"/>
        <v>0</v>
      </c>
      <c r="AK391">
        <v>536.92999999999995</v>
      </c>
      <c r="AL391">
        <v>290.64999999999998</v>
      </c>
      <c r="AM391">
        <v>43.19</v>
      </c>
      <c r="AN391">
        <v>8.2799999999999994</v>
      </c>
      <c r="AO391">
        <v>203.09</v>
      </c>
      <c r="AP391">
        <v>0</v>
      </c>
      <c r="AQ391">
        <v>15.93</v>
      </c>
      <c r="AR391">
        <v>0</v>
      </c>
      <c r="AS391">
        <v>0</v>
      </c>
      <c r="AT391">
        <v>92</v>
      </c>
      <c r="AU391">
        <v>43</v>
      </c>
      <c r="AV391">
        <v>1</v>
      </c>
      <c r="AW391">
        <v>1</v>
      </c>
      <c r="AZ391">
        <v>1</v>
      </c>
      <c r="BA391">
        <v>34.090000000000003</v>
      </c>
      <c r="BB391">
        <v>14.06</v>
      </c>
      <c r="BC391">
        <v>9.6199999999999992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327</v>
      </c>
      <c r="BM391">
        <v>1518</v>
      </c>
      <c r="BN391">
        <v>37827199</v>
      </c>
      <c r="BO391" t="s">
        <v>325</v>
      </c>
      <c r="BP391">
        <v>1</v>
      </c>
      <c r="BQ391">
        <v>40</v>
      </c>
      <c r="BR391">
        <v>0</v>
      </c>
      <c r="BS391">
        <v>34.090000000000003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92</v>
      </c>
      <c r="CA391">
        <v>43</v>
      </c>
      <c r="CB391" t="s">
        <v>3</v>
      </c>
      <c r="CE391">
        <v>30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255"/>
        <v>28914.51</v>
      </c>
      <c r="CQ391">
        <f t="shared" si="256"/>
        <v>2796.05</v>
      </c>
      <c r="CR391">
        <f t="shared" si="257"/>
        <v>607.25</v>
      </c>
      <c r="CS391">
        <f t="shared" si="258"/>
        <v>282.27</v>
      </c>
      <c r="CT391">
        <f t="shared" si="259"/>
        <v>6923.34</v>
      </c>
      <c r="CU391">
        <f t="shared" si="260"/>
        <v>0</v>
      </c>
      <c r="CV391">
        <f t="shared" si="261"/>
        <v>15.93</v>
      </c>
      <c r="CW391">
        <f t="shared" si="262"/>
        <v>0</v>
      </c>
      <c r="CX391">
        <f t="shared" si="263"/>
        <v>0</v>
      </c>
      <c r="CY391">
        <f t="shared" si="264"/>
        <v>17834.457599999998</v>
      </c>
      <c r="CZ391">
        <f t="shared" si="265"/>
        <v>8335.6703999999991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112</v>
      </c>
      <c r="DO391">
        <v>70</v>
      </c>
      <c r="DP391">
        <v>1</v>
      </c>
      <c r="DQ391">
        <v>1</v>
      </c>
      <c r="DU391">
        <v>1003</v>
      </c>
      <c r="DV391" t="s">
        <v>306</v>
      </c>
      <c r="DW391" t="s">
        <v>306</v>
      </c>
      <c r="DX391">
        <v>100</v>
      </c>
      <c r="DZ391" t="s">
        <v>3</v>
      </c>
      <c r="EA391" t="s">
        <v>3</v>
      </c>
      <c r="EB391" t="s">
        <v>3</v>
      </c>
      <c r="EC391" t="s">
        <v>3</v>
      </c>
      <c r="EE391">
        <v>61976076</v>
      </c>
      <c r="EF391">
        <v>40</v>
      </c>
      <c r="EG391" t="s">
        <v>308</v>
      </c>
      <c r="EH391">
        <v>0</v>
      </c>
      <c r="EI391" t="s">
        <v>3</v>
      </c>
      <c r="EJ391">
        <v>2</v>
      </c>
      <c r="EK391">
        <v>1518</v>
      </c>
      <c r="EL391" t="s">
        <v>328</v>
      </c>
      <c r="EM391" t="s">
        <v>329</v>
      </c>
      <c r="EO391" t="s">
        <v>3</v>
      </c>
      <c r="EQ391">
        <v>131072</v>
      </c>
      <c r="ER391">
        <v>536.92999999999995</v>
      </c>
      <c r="ES391">
        <v>290.64999999999998</v>
      </c>
      <c r="ET391">
        <v>43.19</v>
      </c>
      <c r="EU391">
        <v>8.2799999999999994</v>
      </c>
      <c r="EV391">
        <v>203.09</v>
      </c>
      <c r="EW391">
        <v>15.93</v>
      </c>
      <c r="EX391">
        <v>0</v>
      </c>
      <c r="EY391">
        <v>0</v>
      </c>
      <c r="FQ391">
        <v>0</v>
      </c>
      <c r="FR391">
        <f t="shared" si="266"/>
        <v>0</v>
      </c>
      <c r="FS391">
        <v>0</v>
      </c>
      <c r="FX391">
        <v>112</v>
      </c>
      <c r="FY391">
        <v>70</v>
      </c>
      <c r="GA391" t="s">
        <v>3</v>
      </c>
      <c r="GD391">
        <v>0</v>
      </c>
      <c r="GF391">
        <v>-1629916670</v>
      </c>
      <c r="GG391">
        <v>2</v>
      </c>
      <c r="GH391">
        <v>1</v>
      </c>
      <c r="GI391">
        <v>2</v>
      </c>
      <c r="GJ391">
        <v>0</v>
      </c>
      <c r="GK391">
        <f>ROUND(R391*(R12)/100,2)</f>
        <v>1264.3399999999999</v>
      </c>
      <c r="GL391">
        <f t="shared" si="267"/>
        <v>0</v>
      </c>
      <c r="GM391">
        <f t="shared" si="268"/>
        <v>56348.98</v>
      </c>
      <c r="GN391">
        <f t="shared" si="269"/>
        <v>0</v>
      </c>
      <c r="GO391">
        <f t="shared" si="270"/>
        <v>56348.98</v>
      </c>
      <c r="GP391">
        <f t="shared" si="271"/>
        <v>0</v>
      </c>
      <c r="GR391">
        <v>0</v>
      </c>
      <c r="GS391">
        <v>0</v>
      </c>
      <c r="GT391">
        <v>0</v>
      </c>
      <c r="GU391" t="s">
        <v>3</v>
      </c>
      <c r="GV391">
        <f t="shared" si="272"/>
        <v>0</v>
      </c>
      <c r="GW391">
        <v>1</v>
      </c>
      <c r="GX391">
        <f t="shared" si="273"/>
        <v>0</v>
      </c>
      <c r="HA391">
        <v>0</v>
      </c>
      <c r="HB391">
        <v>0</v>
      </c>
      <c r="HC391">
        <f t="shared" si="274"/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IK391">
        <v>0</v>
      </c>
    </row>
    <row r="392" spans="1:245" x14ac:dyDescent="0.2">
      <c r="A392">
        <v>18</v>
      </c>
      <c r="B392">
        <v>1</v>
      </c>
      <c r="C392">
        <v>113</v>
      </c>
      <c r="E392" t="s">
        <v>330</v>
      </c>
      <c r="F392" t="s">
        <v>331</v>
      </c>
      <c r="G392" t="s">
        <v>332</v>
      </c>
      <c r="H392" t="s">
        <v>333</v>
      </c>
      <c r="I392">
        <f>I391*J392</f>
        <v>7</v>
      </c>
      <c r="J392">
        <v>2.5</v>
      </c>
      <c r="K392">
        <v>2.5</v>
      </c>
      <c r="O392">
        <f t="shared" si="235"/>
        <v>229.13</v>
      </c>
      <c r="P392">
        <f t="shared" si="236"/>
        <v>229.13</v>
      </c>
      <c r="Q392">
        <f t="shared" si="237"/>
        <v>0</v>
      </c>
      <c r="R392">
        <f t="shared" si="238"/>
        <v>0</v>
      </c>
      <c r="S392">
        <f t="shared" si="239"/>
        <v>0</v>
      </c>
      <c r="T392">
        <f t="shared" si="240"/>
        <v>0</v>
      </c>
      <c r="U392">
        <f t="shared" si="241"/>
        <v>0</v>
      </c>
      <c r="V392">
        <f t="shared" si="242"/>
        <v>0</v>
      </c>
      <c r="W392">
        <f t="shared" si="243"/>
        <v>0</v>
      </c>
      <c r="X392">
        <f t="shared" si="244"/>
        <v>0</v>
      </c>
      <c r="Y392">
        <f t="shared" si="245"/>
        <v>0</v>
      </c>
      <c r="AA392">
        <v>62391578</v>
      </c>
      <c r="AB392">
        <f t="shared" si="246"/>
        <v>10.01</v>
      </c>
      <c r="AC392">
        <f t="shared" si="247"/>
        <v>10.01</v>
      </c>
      <c r="AD392">
        <f t="shared" si="248"/>
        <v>0</v>
      </c>
      <c r="AE392">
        <f t="shared" si="249"/>
        <v>0</v>
      </c>
      <c r="AF392">
        <f t="shared" si="250"/>
        <v>0</v>
      </c>
      <c r="AG392">
        <f t="shared" si="251"/>
        <v>0</v>
      </c>
      <c r="AH392">
        <f t="shared" si="252"/>
        <v>0</v>
      </c>
      <c r="AI392">
        <f t="shared" si="253"/>
        <v>0</v>
      </c>
      <c r="AJ392">
        <f t="shared" si="254"/>
        <v>0</v>
      </c>
      <c r="AK392">
        <v>10.01</v>
      </c>
      <c r="AL392">
        <v>10.01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3.27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2</v>
      </c>
      <c r="BJ392" t="s">
        <v>334</v>
      </c>
      <c r="BM392">
        <v>1518</v>
      </c>
      <c r="BN392">
        <v>37827199</v>
      </c>
      <c r="BO392" t="s">
        <v>331</v>
      </c>
      <c r="BP392">
        <v>1</v>
      </c>
      <c r="BQ392">
        <v>40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0</v>
      </c>
      <c r="CA392">
        <v>0</v>
      </c>
      <c r="CB392" t="s">
        <v>3</v>
      </c>
      <c r="CE392">
        <v>30</v>
      </c>
      <c r="CF392">
        <v>0</v>
      </c>
      <c r="CG392">
        <v>0</v>
      </c>
      <c r="CM392">
        <v>0</v>
      </c>
      <c r="CN392" t="s">
        <v>3</v>
      </c>
      <c r="CO392">
        <v>0</v>
      </c>
      <c r="CP392">
        <f t="shared" si="255"/>
        <v>229.13</v>
      </c>
      <c r="CQ392">
        <f t="shared" si="256"/>
        <v>32.729999999999997</v>
      </c>
      <c r="CR392">
        <f t="shared" si="257"/>
        <v>0</v>
      </c>
      <c r="CS392">
        <f t="shared" si="258"/>
        <v>0</v>
      </c>
      <c r="CT392">
        <f t="shared" si="259"/>
        <v>0</v>
      </c>
      <c r="CU392">
        <f t="shared" si="260"/>
        <v>0</v>
      </c>
      <c r="CV392">
        <f t="shared" si="261"/>
        <v>0</v>
      </c>
      <c r="CW392">
        <f t="shared" si="262"/>
        <v>0</v>
      </c>
      <c r="CX392">
        <f t="shared" si="263"/>
        <v>0</v>
      </c>
      <c r="CY392">
        <f t="shared" si="264"/>
        <v>0</v>
      </c>
      <c r="CZ392">
        <f t="shared" si="265"/>
        <v>0</v>
      </c>
      <c r="DC392" t="s">
        <v>3</v>
      </c>
      <c r="DD392" t="s">
        <v>3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112</v>
      </c>
      <c r="DO392">
        <v>70</v>
      </c>
      <c r="DP392">
        <v>1</v>
      </c>
      <c r="DQ392">
        <v>1</v>
      </c>
      <c r="DU392">
        <v>1010</v>
      </c>
      <c r="DV392" t="s">
        <v>333</v>
      </c>
      <c r="DW392" t="s">
        <v>333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61976076</v>
      </c>
      <c r="EF392">
        <v>40</v>
      </c>
      <c r="EG392" t="s">
        <v>308</v>
      </c>
      <c r="EH392">
        <v>0</v>
      </c>
      <c r="EI392" t="s">
        <v>3</v>
      </c>
      <c r="EJ392">
        <v>2</v>
      </c>
      <c r="EK392">
        <v>1518</v>
      </c>
      <c r="EL392" t="s">
        <v>328</v>
      </c>
      <c r="EM392" t="s">
        <v>329</v>
      </c>
      <c r="EO392" t="s">
        <v>3</v>
      </c>
      <c r="EQ392">
        <v>0</v>
      </c>
      <c r="ER392">
        <v>10.01</v>
      </c>
      <c r="ES392">
        <v>10.01</v>
      </c>
      <c r="ET392">
        <v>0</v>
      </c>
      <c r="EU392">
        <v>0</v>
      </c>
      <c r="EV392">
        <v>0</v>
      </c>
      <c r="EW392">
        <v>0</v>
      </c>
      <c r="EX392">
        <v>0</v>
      </c>
      <c r="FQ392">
        <v>0</v>
      </c>
      <c r="FR392">
        <f t="shared" si="266"/>
        <v>0</v>
      </c>
      <c r="FS392">
        <v>0</v>
      </c>
      <c r="FX392">
        <v>112</v>
      </c>
      <c r="FY392">
        <v>70</v>
      </c>
      <c r="GA392" t="s">
        <v>3</v>
      </c>
      <c r="GD392">
        <v>0</v>
      </c>
      <c r="GF392">
        <v>-273532050</v>
      </c>
      <c r="GG392">
        <v>2</v>
      </c>
      <c r="GH392">
        <v>1</v>
      </c>
      <c r="GI392">
        <v>2</v>
      </c>
      <c r="GJ392">
        <v>0</v>
      </c>
      <c r="GK392">
        <f>ROUND(R392*(R12)/100,2)</f>
        <v>0</v>
      </c>
      <c r="GL392">
        <f t="shared" si="267"/>
        <v>0</v>
      </c>
      <c r="GM392">
        <f t="shared" si="268"/>
        <v>229.13</v>
      </c>
      <c r="GN392">
        <f t="shared" si="269"/>
        <v>0</v>
      </c>
      <c r="GO392">
        <f t="shared" si="270"/>
        <v>229.13</v>
      </c>
      <c r="GP392">
        <f t="shared" si="271"/>
        <v>0</v>
      </c>
      <c r="GR392">
        <v>0</v>
      </c>
      <c r="GS392">
        <v>0</v>
      </c>
      <c r="GT392">
        <v>0</v>
      </c>
      <c r="GU392" t="s">
        <v>3</v>
      </c>
      <c r="GV392">
        <f t="shared" si="272"/>
        <v>0</v>
      </c>
      <c r="GW392">
        <v>1</v>
      </c>
      <c r="GX392">
        <f t="shared" si="273"/>
        <v>0</v>
      </c>
      <c r="HA392">
        <v>0</v>
      </c>
      <c r="HB392">
        <v>0</v>
      </c>
      <c r="HC392">
        <f t="shared" si="274"/>
        <v>0</v>
      </c>
      <c r="HE392" t="s">
        <v>3</v>
      </c>
      <c r="HF392" t="s">
        <v>3</v>
      </c>
      <c r="HM392" t="s">
        <v>3</v>
      </c>
      <c r="HN392" t="s">
        <v>3</v>
      </c>
      <c r="HO392" t="s">
        <v>3</v>
      </c>
      <c r="HP392" t="s">
        <v>3</v>
      </c>
      <c r="HQ392" t="s">
        <v>3</v>
      </c>
      <c r="IK392">
        <v>0</v>
      </c>
    </row>
    <row r="393" spans="1:245" x14ac:dyDescent="0.2">
      <c r="A393">
        <v>18</v>
      </c>
      <c r="B393">
        <v>1</v>
      </c>
      <c r="C393">
        <v>111</v>
      </c>
      <c r="E393" t="s">
        <v>335</v>
      </c>
      <c r="F393" t="s">
        <v>336</v>
      </c>
      <c r="G393" t="s">
        <v>337</v>
      </c>
      <c r="H393" t="s">
        <v>313</v>
      </c>
      <c r="I393">
        <f>I391*J393</f>
        <v>285.59999999999997</v>
      </c>
      <c r="J393">
        <v>101.99999999999999</v>
      </c>
      <c r="K393">
        <v>102</v>
      </c>
      <c r="O393">
        <f t="shared" si="235"/>
        <v>8804.6200000000008</v>
      </c>
      <c r="P393">
        <f t="shared" si="236"/>
        <v>8804.6200000000008</v>
      </c>
      <c r="Q393">
        <f t="shared" si="237"/>
        <v>0</v>
      </c>
      <c r="R393">
        <f t="shared" si="238"/>
        <v>0</v>
      </c>
      <c r="S393">
        <f t="shared" si="239"/>
        <v>0</v>
      </c>
      <c r="T393">
        <f t="shared" si="240"/>
        <v>0</v>
      </c>
      <c r="U393">
        <f t="shared" si="241"/>
        <v>0</v>
      </c>
      <c r="V393">
        <f t="shared" si="242"/>
        <v>0</v>
      </c>
      <c r="W393">
        <f t="shared" si="243"/>
        <v>0</v>
      </c>
      <c r="X393">
        <f t="shared" si="244"/>
        <v>0</v>
      </c>
      <c r="Y393">
        <f t="shared" si="245"/>
        <v>0</v>
      </c>
      <c r="AA393">
        <v>62391578</v>
      </c>
      <c r="AB393">
        <f t="shared" si="246"/>
        <v>5.19</v>
      </c>
      <c r="AC393">
        <f t="shared" si="247"/>
        <v>5.19</v>
      </c>
      <c r="AD393">
        <f t="shared" si="248"/>
        <v>0</v>
      </c>
      <c r="AE393">
        <f t="shared" si="249"/>
        <v>0</v>
      </c>
      <c r="AF393">
        <f t="shared" si="250"/>
        <v>0</v>
      </c>
      <c r="AG393">
        <f t="shared" si="251"/>
        <v>0</v>
      </c>
      <c r="AH393">
        <f t="shared" si="252"/>
        <v>0</v>
      </c>
      <c r="AI393">
        <f t="shared" si="253"/>
        <v>0</v>
      </c>
      <c r="AJ393">
        <f t="shared" si="254"/>
        <v>0</v>
      </c>
      <c r="AK393">
        <v>5.19</v>
      </c>
      <c r="AL393">
        <v>5.19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5.94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2</v>
      </c>
      <c r="BJ393" t="s">
        <v>338</v>
      </c>
      <c r="BM393">
        <v>1518</v>
      </c>
      <c r="BN393">
        <v>37827199</v>
      </c>
      <c r="BO393" t="s">
        <v>336</v>
      </c>
      <c r="BP393">
        <v>1</v>
      </c>
      <c r="BQ393">
        <v>40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30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255"/>
        <v>8804.6200000000008</v>
      </c>
      <c r="CQ393">
        <f t="shared" si="256"/>
        <v>30.83</v>
      </c>
      <c r="CR393">
        <f t="shared" si="257"/>
        <v>0</v>
      </c>
      <c r="CS393">
        <f t="shared" si="258"/>
        <v>0</v>
      </c>
      <c r="CT393">
        <f t="shared" si="259"/>
        <v>0</v>
      </c>
      <c r="CU393">
        <f t="shared" si="260"/>
        <v>0</v>
      </c>
      <c r="CV393">
        <f t="shared" si="261"/>
        <v>0</v>
      </c>
      <c r="CW393">
        <f t="shared" si="262"/>
        <v>0</v>
      </c>
      <c r="CX393">
        <f t="shared" si="263"/>
        <v>0</v>
      </c>
      <c r="CY393">
        <f t="shared" si="264"/>
        <v>0</v>
      </c>
      <c r="CZ393">
        <f t="shared" si="265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112</v>
      </c>
      <c r="DO393">
        <v>70</v>
      </c>
      <c r="DP393">
        <v>1</v>
      </c>
      <c r="DQ393">
        <v>1</v>
      </c>
      <c r="DU393">
        <v>1003</v>
      </c>
      <c r="DV393" t="s">
        <v>313</v>
      </c>
      <c r="DW393" t="s">
        <v>313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61976076</v>
      </c>
      <c r="EF393">
        <v>40</v>
      </c>
      <c r="EG393" t="s">
        <v>308</v>
      </c>
      <c r="EH393">
        <v>0</v>
      </c>
      <c r="EI393" t="s">
        <v>3</v>
      </c>
      <c r="EJ393">
        <v>2</v>
      </c>
      <c r="EK393">
        <v>1518</v>
      </c>
      <c r="EL393" t="s">
        <v>328</v>
      </c>
      <c r="EM393" t="s">
        <v>329</v>
      </c>
      <c r="EO393" t="s">
        <v>3</v>
      </c>
      <c r="EQ393">
        <v>0</v>
      </c>
      <c r="ER393">
        <v>5.19</v>
      </c>
      <c r="ES393">
        <v>5.19</v>
      </c>
      <c r="ET393">
        <v>0</v>
      </c>
      <c r="EU393">
        <v>0</v>
      </c>
      <c r="EV393">
        <v>0</v>
      </c>
      <c r="EW393">
        <v>0</v>
      </c>
      <c r="EX393">
        <v>0</v>
      </c>
      <c r="FQ393">
        <v>0</v>
      </c>
      <c r="FR393">
        <f t="shared" si="266"/>
        <v>0</v>
      </c>
      <c r="FS393">
        <v>0</v>
      </c>
      <c r="FX393">
        <v>112</v>
      </c>
      <c r="FY393">
        <v>70</v>
      </c>
      <c r="GA393" t="s">
        <v>3</v>
      </c>
      <c r="GD393">
        <v>0</v>
      </c>
      <c r="GF393">
        <v>6840454</v>
      </c>
      <c r="GG393">
        <v>2</v>
      </c>
      <c r="GH393">
        <v>1</v>
      </c>
      <c r="GI393">
        <v>2</v>
      </c>
      <c r="GJ393">
        <v>0</v>
      </c>
      <c r="GK393">
        <f>ROUND(R393*(R12)/100,2)</f>
        <v>0</v>
      </c>
      <c r="GL393">
        <f t="shared" si="267"/>
        <v>0</v>
      </c>
      <c r="GM393">
        <f t="shared" si="268"/>
        <v>8804.6200000000008</v>
      </c>
      <c r="GN393">
        <f t="shared" si="269"/>
        <v>0</v>
      </c>
      <c r="GO393">
        <f t="shared" si="270"/>
        <v>8804.6200000000008</v>
      </c>
      <c r="GP393">
        <f t="shared" si="271"/>
        <v>0</v>
      </c>
      <c r="GR393">
        <v>0</v>
      </c>
      <c r="GS393">
        <v>0</v>
      </c>
      <c r="GT393">
        <v>0</v>
      </c>
      <c r="GU393" t="s">
        <v>3</v>
      </c>
      <c r="GV393">
        <f t="shared" si="272"/>
        <v>0</v>
      </c>
      <c r="GW393">
        <v>1</v>
      </c>
      <c r="GX393">
        <f t="shared" si="273"/>
        <v>0</v>
      </c>
      <c r="HA393">
        <v>0</v>
      </c>
      <c r="HB393">
        <v>0</v>
      </c>
      <c r="HC393">
        <f t="shared" si="274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IK393">
        <v>0</v>
      </c>
    </row>
    <row r="394" spans="1:245" x14ac:dyDescent="0.2">
      <c r="A394">
        <v>18</v>
      </c>
      <c r="B394">
        <v>1</v>
      </c>
      <c r="C394">
        <v>112</v>
      </c>
      <c r="E394" t="s">
        <v>339</v>
      </c>
      <c r="F394" t="s">
        <v>340</v>
      </c>
      <c r="G394" t="s">
        <v>341</v>
      </c>
      <c r="H394" t="s">
        <v>288</v>
      </c>
      <c r="I394">
        <f>I391*J394</f>
        <v>2.8</v>
      </c>
      <c r="J394">
        <v>1</v>
      </c>
      <c r="K394">
        <v>1</v>
      </c>
      <c r="O394">
        <f t="shared" si="235"/>
        <v>829.9</v>
      </c>
      <c r="P394">
        <f t="shared" si="236"/>
        <v>829.9</v>
      </c>
      <c r="Q394">
        <f t="shared" si="237"/>
        <v>0</v>
      </c>
      <c r="R394">
        <f t="shared" si="238"/>
        <v>0</v>
      </c>
      <c r="S394">
        <f t="shared" si="239"/>
        <v>0</v>
      </c>
      <c r="T394">
        <f t="shared" si="240"/>
        <v>0</v>
      </c>
      <c r="U394">
        <f t="shared" si="241"/>
        <v>0</v>
      </c>
      <c r="V394">
        <f t="shared" si="242"/>
        <v>0</v>
      </c>
      <c r="W394">
        <f t="shared" si="243"/>
        <v>0</v>
      </c>
      <c r="X394">
        <f t="shared" si="244"/>
        <v>0</v>
      </c>
      <c r="Y394">
        <f t="shared" si="245"/>
        <v>0</v>
      </c>
      <c r="AA394">
        <v>62391578</v>
      </c>
      <c r="AB394">
        <f t="shared" si="246"/>
        <v>154.37</v>
      </c>
      <c r="AC394">
        <f t="shared" si="247"/>
        <v>154.37</v>
      </c>
      <c r="AD394">
        <f t="shared" si="248"/>
        <v>0</v>
      </c>
      <c r="AE394">
        <f t="shared" si="249"/>
        <v>0</v>
      </c>
      <c r="AF394">
        <f t="shared" si="250"/>
        <v>0</v>
      </c>
      <c r="AG394">
        <f t="shared" si="251"/>
        <v>0</v>
      </c>
      <c r="AH394">
        <f t="shared" si="252"/>
        <v>0</v>
      </c>
      <c r="AI394">
        <f t="shared" si="253"/>
        <v>0</v>
      </c>
      <c r="AJ394">
        <f t="shared" si="254"/>
        <v>0</v>
      </c>
      <c r="AK394">
        <v>154.37</v>
      </c>
      <c r="AL394">
        <v>154.37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1.92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2</v>
      </c>
      <c r="BJ394" t="s">
        <v>342</v>
      </c>
      <c r="BM394">
        <v>1518</v>
      </c>
      <c r="BN394">
        <v>37827199</v>
      </c>
      <c r="BO394" t="s">
        <v>340</v>
      </c>
      <c r="BP394">
        <v>1</v>
      </c>
      <c r="BQ394">
        <v>40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0</v>
      </c>
      <c r="CA394">
        <v>0</v>
      </c>
      <c r="CB394" t="s">
        <v>3</v>
      </c>
      <c r="CE394">
        <v>30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 t="shared" si="255"/>
        <v>829.9</v>
      </c>
      <c r="CQ394">
        <f t="shared" si="256"/>
        <v>296.39</v>
      </c>
      <c r="CR394">
        <f t="shared" si="257"/>
        <v>0</v>
      </c>
      <c r="CS394">
        <f t="shared" si="258"/>
        <v>0</v>
      </c>
      <c r="CT394">
        <f t="shared" si="259"/>
        <v>0</v>
      </c>
      <c r="CU394">
        <f t="shared" si="260"/>
        <v>0</v>
      </c>
      <c r="CV394">
        <f t="shared" si="261"/>
        <v>0</v>
      </c>
      <c r="CW394">
        <f t="shared" si="262"/>
        <v>0</v>
      </c>
      <c r="CX394">
        <f t="shared" si="263"/>
        <v>0</v>
      </c>
      <c r="CY394">
        <f t="shared" si="264"/>
        <v>0</v>
      </c>
      <c r="CZ394">
        <f t="shared" si="265"/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112</v>
      </c>
      <c r="DO394">
        <v>70</v>
      </c>
      <c r="DP394">
        <v>1</v>
      </c>
      <c r="DQ394">
        <v>1</v>
      </c>
      <c r="DU394">
        <v>1010</v>
      </c>
      <c r="DV394" t="s">
        <v>288</v>
      </c>
      <c r="DW394" t="s">
        <v>288</v>
      </c>
      <c r="DX394">
        <v>100</v>
      </c>
      <c r="DZ394" t="s">
        <v>3</v>
      </c>
      <c r="EA394" t="s">
        <v>3</v>
      </c>
      <c r="EB394" t="s">
        <v>3</v>
      </c>
      <c r="EC394" t="s">
        <v>3</v>
      </c>
      <c r="EE394">
        <v>61976076</v>
      </c>
      <c r="EF394">
        <v>40</v>
      </c>
      <c r="EG394" t="s">
        <v>308</v>
      </c>
      <c r="EH394">
        <v>0</v>
      </c>
      <c r="EI394" t="s">
        <v>3</v>
      </c>
      <c r="EJ394">
        <v>2</v>
      </c>
      <c r="EK394">
        <v>1518</v>
      </c>
      <c r="EL394" t="s">
        <v>328</v>
      </c>
      <c r="EM394" t="s">
        <v>329</v>
      </c>
      <c r="EO394" t="s">
        <v>3</v>
      </c>
      <c r="EQ394">
        <v>0</v>
      </c>
      <c r="ER394">
        <v>154.37</v>
      </c>
      <c r="ES394">
        <v>154.37</v>
      </c>
      <c r="ET394">
        <v>0</v>
      </c>
      <c r="EU394">
        <v>0</v>
      </c>
      <c r="EV394">
        <v>0</v>
      </c>
      <c r="EW394">
        <v>0</v>
      </c>
      <c r="EX394">
        <v>0</v>
      </c>
      <c r="FQ394">
        <v>0</v>
      </c>
      <c r="FR394">
        <f t="shared" si="266"/>
        <v>0</v>
      </c>
      <c r="FS394">
        <v>0</v>
      </c>
      <c r="FX394">
        <v>112</v>
      </c>
      <c r="FY394">
        <v>70</v>
      </c>
      <c r="GA394" t="s">
        <v>3</v>
      </c>
      <c r="GD394">
        <v>0</v>
      </c>
      <c r="GF394">
        <v>-1207106658</v>
      </c>
      <c r="GG394">
        <v>2</v>
      </c>
      <c r="GH394">
        <v>1</v>
      </c>
      <c r="GI394">
        <v>2</v>
      </c>
      <c r="GJ394">
        <v>0</v>
      </c>
      <c r="GK394">
        <f>ROUND(R394*(R12)/100,2)</f>
        <v>0</v>
      </c>
      <c r="GL394">
        <f t="shared" si="267"/>
        <v>0</v>
      </c>
      <c r="GM394">
        <f t="shared" si="268"/>
        <v>829.9</v>
      </c>
      <c r="GN394">
        <f t="shared" si="269"/>
        <v>0</v>
      </c>
      <c r="GO394">
        <f t="shared" si="270"/>
        <v>829.9</v>
      </c>
      <c r="GP394">
        <f t="shared" si="271"/>
        <v>0</v>
      </c>
      <c r="GR394">
        <v>0</v>
      </c>
      <c r="GS394">
        <v>0</v>
      </c>
      <c r="GT394">
        <v>0</v>
      </c>
      <c r="GU394" t="s">
        <v>3</v>
      </c>
      <c r="GV394">
        <f t="shared" si="272"/>
        <v>0</v>
      </c>
      <c r="GW394">
        <v>1</v>
      </c>
      <c r="GX394">
        <f t="shared" si="273"/>
        <v>0</v>
      </c>
      <c r="HA394">
        <v>0</v>
      </c>
      <c r="HB394">
        <v>0</v>
      </c>
      <c r="HC394">
        <f t="shared" si="274"/>
        <v>0</v>
      </c>
      <c r="HE394" t="s">
        <v>3</v>
      </c>
      <c r="HF394" t="s">
        <v>3</v>
      </c>
      <c r="HM394" t="s">
        <v>3</v>
      </c>
      <c r="HN394" t="s">
        <v>3</v>
      </c>
      <c r="HO394" t="s">
        <v>3</v>
      </c>
      <c r="HP394" t="s">
        <v>3</v>
      </c>
      <c r="HQ394" t="s">
        <v>3</v>
      </c>
      <c r="IK394">
        <v>0</v>
      </c>
    </row>
    <row r="395" spans="1:245" x14ac:dyDescent="0.2">
      <c r="A395">
        <v>17</v>
      </c>
      <c r="B395">
        <v>1</v>
      </c>
      <c r="C395">
        <f>ROW(SmtRes!A116)</f>
        <v>116</v>
      </c>
      <c r="D395">
        <f>ROW(EtalonRes!A151)</f>
        <v>151</v>
      </c>
      <c r="E395" t="s">
        <v>45</v>
      </c>
      <c r="F395" t="s">
        <v>343</v>
      </c>
      <c r="G395" t="s">
        <v>344</v>
      </c>
      <c r="H395" t="s">
        <v>317</v>
      </c>
      <c r="I395">
        <f>ROUND(280/100,9)</f>
        <v>2.8</v>
      </c>
      <c r="J395">
        <v>0</v>
      </c>
      <c r="K395">
        <f>ROUND(80/100,9)</f>
        <v>0.8</v>
      </c>
      <c r="O395">
        <f t="shared" si="235"/>
        <v>16372.44</v>
      </c>
      <c r="P395">
        <f t="shared" si="236"/>
        <v>2576.2399999999998</v>
      </c>
      <c r="Q395">
        <f t="shared" si="237"/>
        <v>1213.58</v>
      </c>
      <c r="R395">
        <f t="shared" si="238"/>
        <v>422.03</v>
      </c>
      <c r="S395">
        <f t="shared" si="239"/>
        <v>12582.62</v>
      </c>
      <c r="T395">
        <f t="shared" si="240"/>
        <v>0</v>
      </c>
      <c r="U395">
        <f t="shared" si="241"/>
        <v>29.959999999999997</v>
      </c>
      <c r="V395">
        <f t="shared" si="242"/>
        <v>0</v>
      </c>
      <c r="W395">
        <f t="shared" si="243"/>
        <v>0</v>
      </c>
      <c r="X395">
        <f t="shared" si="244"/>
        <v>11576.01</v>
      </c>
      <c r="Y395">
        <f t="shared" si="245"/>
        <v>5410.53</v>
      </c>
      <c r="AA395">
        <v>62391578</v>
      </c>
      <c r="AB395">
        <f t="shared" si="246"/>
        <v>221.12</v>
      </c>
      <c r="AC395">
        <f t="shared" si="247"/>
        <v>52.94</v>
      </c>
      <c r="AD395">
        <f t="shared" si="248"/>
        <v>36.36</v>
      </c>
      <c r="AE395">
        <f t="shared" si="249"/>
        <v>4.42</v>
      </c>
      <c r="AF395">
        <f t="shared" si="250"/>
        <v>131.82</v>
      </c>
      <c r="AG395">
        <f t="shared" si="251"/>
        <v>0</v>
      </c>
      <c r="AH395">
        <f t="shared" si="252"/>
        <v>10.7</v>
      </c>
      <c r="AI395">
        <f t="shared" si="253"/>
        <v>0</v>
      </c>
      <c r="AJ395">
        <f t="shared" si="254"/>
        <v>0</v>
      </c>
      <c r="AK395">
        <v>221.12</v>
      </c>
      <c r="AL395">
        <v>52.94</v>
      </c>
      <c r="AM395">
        <v>36.36</v>
      </c>
      <c r="AN395">
        <v>4.42</v>
      </c>
      <c r="AO395">
        <v>131.82</v>
      </c>
      <c r="AP395">
        <v>0</v>
      </c>
      <c r="AQ395">
        <v>10.7</v>
      </c>
      <c r="AR395">
        <v>0</v>
      </c>
      <c r="AS395">
        <v>0</v>
      </c>
      <c r="AT395">
        <v>92</v>
      </c>
      <c r="AU395">
        <v>43</v>
      </c>
      <c r="AV395">
        <v>1</v>
      </c>
      <c r="AW395">
        <v>1</v>
      </c>
      <c r="AZ395">
        <v>1</v>
      </c>
      <c r="BA395">
        <v>34.090000000000003</v>
      </c>
      <c r="BB395">
        <v>11.92</v>
      </c>
      <c r="BC395">
        <v>17.38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2</v>
      </c>
      <c r="BJ395" t="s">
        <v>345</v>
      </c>
      <c r="BM395">
        <v>318</v>
      </c>
      <c r="BN395">
        <v>37827199</v>
      </c>
      <c r="BO395" t="s">
        <v>343</v>
      </c>
      <c r="BP395">
        <v>1</v>
      </c>
      <c r="BQ395">
        <v>40</v>
      </c>
      <c r="BR395">
        <v>0</v>
      </c>
      <c r="BS395">
        <v>34.090000000000003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92</v>
      </c>
      <c r="CA395">
        <v>43</v>
      </c>
      <c r="CB395" t="s">
        <v>3</v>
      </c>
      <c r="CE395">
        <v>30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255"/>
        <v>16372.44</v>
      </c>
      <c r="CQ395">
        <f t="shared" si="256"/>
        <v>920.1</v>
      </c>
      <c r="CR395">
        <f t="shared" si="257"/>
        <v>433.41</v>
      </c>
      <c r="CS395">
        <f t="shared" si="258"/>
        <v>150.68</v>
      </c>
      <c r="CT395">
        <f t="shared" si="259"/>
        <v>4493.74</v>
      </c>
      <c r="CU395">
        <f t="shared" si="260"/>
        <v>0</v>
      </c>
      <c r="CV395">
        <f t="shared" si="261"/>
        <v>10.7</v>
      </c>
      <c r="CW395">
        <f t="shared" si="262"/>
        <v>0</v>
      </c>
      <c r="CX395">
        <f t="shared" si="263"/>
        <v>0</v>
      </c>
      <c r="CY395">
        <f t="shared" si="264"/>
        <v>11576.010400000001</v>
      </c>
      <c r="CZ395">
        <f t="shared" si="265"/>
        <v>5410.5266000000001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112</v>
      </c>
      <c r="DO395">
        <v>70</v>
      </c>
      <c r="DP395">
        <v>1</v>
      </c>
      <c r="DQ395">
        <v>1</v>
      </c>
      <c r="DU395">
        <v>1013</v>
      </c>
      <c r="DV395" t="s">
        <v>317</v>
      </c>
      <c r="DW395" t="s">
        <v>317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61974876</v>
      </c>
      <c r="EF395">
        <v>40</v>
      </c>
      <c r="EG395" t="s">
        <v>308</v>
      </c>
      <c r="EH395">
        <v>0</v>
      </c>
      <c r="EI395" t="s">
        <v>3</v>
      </c>
      <c r="EJ395">
        <v>2</v>
      </c>
      <c r="EK395">
        <v>318</v>
      </c>
      <c r="EL395" t="s">
        <v>319</v>
      </c>
      <c r="EM395" t="s">
        <v>320</v>
      </c>
      <c r="EO395" t="s">
        <v>3</v>
      </c>
      <c r="EQ395">
        <v>131072</v>
      </c>
      <c r="ER395">
        <v>221.12</v>
      </c>
      <c r="ES395">
        <v>52.94</v>
      </c>
      <c r="ET395">
        <v>36.36</v>
      </c>
      <c r="EU395">
        <v>4.42</v>
      </c>
      <c r="EV395">
        <v>131.82</v>
      </c>
      <c r="EW395">
        <v>10.7</v>
      </c>
      <c r="EX395">
        <v>0</v>
      </c>
      <c r="EY395">
        <v>0</v>
      </c>
      <c r="FQ395">
        <v>0</v>
      </c>
      <c r="FR395">
        <f t="shared" si="266"/>
        <v>0</v>
      </c>
      <c r="FS395">
        <v>2</v>
      </c>
      <c r="FX395">
        <v>112</v>
      </c>
      <c r="FY395">
        <v>70</v>
      </c>
      <c r="GA395" t="s">
        <v>3</v>
      </c>
      <c r="GD395">
        <v>0</v>
      </c>
      <c r="GF395">
        <v>117905859</v>
      </c>
      <c r="GG395">
        <v>2</v>
      </c>
      <c r="GH395">
        <v>1</v>
      </c>
      <c r="GI395">
        <v>2</v>
      </c>
      <c r="GJ395">
        <v>0</v>
      </c>
      <c r="GK395">
        <f>ROUND(R395*(R12)/100,2)</f>
        <v>675.25</v>
      </c>
      <c r="GL395">
        <f t="shared" si="267"/>
        <v>0</v>
      </c>
      <c r="GM395">
        <f t="shared" si="268"/>
        <v>34034.230000000003</v>
      </c>
      <c r="GN395">
        <f t="shared" si="269"/>
        <v>0</v>
      </c>
      <c r="GO395">
        <f t="shared" si="270"/>
        <v>34034.230000000003</v>
      </c>
      <c r="GP395">
        <f t="shared" si="271"/>
        <v>0</v>
      </c>
      <c r="GR395">
        <v>0</v>
      </c>
      <c r="GS395">
        <v>0</v>
      </c>
      <c r="GT395">
        <v>0</v>
      </c>
      <c r="GU395" t="s">
        <v>3</v>
      </c>
      <c r="GV395">
        <f t="shared" si="272"/>
        <v>0</v>
      </c>
      <c r="GW395">
        <v>1</v>
      </c>
      <c r="GX395">
        <f t="shared" si="273"/>
        <v>0</v>
      </c>
      <c r="HA395">
        <v>0</v>
      </c>
      <c r="HB395">
        <v>0</v>
      </c>
      <c r="HC395">
        <f t="shared" si="274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IK395">
        <v>0</v>
      </c>
    </row>
    <row r="396" spans="1:245" x14ac:dyDescent="0.2">
      <c r="A396">
        <v>18</v>
      </c>
      <c r="B396">
        <v>1</v>
      </c>
      <c r="C396">
        <v>115</v>
      </c>
      <c r="E396" t="s">
        <v>346</v>
      </c>
      <c r="F396" t="s">
        <v>347</v>
      </c>
      <c r="G396" t="s">
        <v>348</v>
      </c>
      <c r="H396" t="s">
        <v>323</v>
      </c>
      <c r="I396">
        <f>I395*J396</f>
        <v>0.21</v>
      </c>
      <c r="J396">
        <v>7.4999999999999997E-2</v>
      </c>
      <c r="K396">
        <v>7.4999999999999997E-2</v>
      </c>
      <c r="O396">
        <f t="shared" si="235"/>
        <v>10301.08</v>
      </c>
      <c r="P396">
        <f t="shared" si="236"/>
        <v>10301.08</v>
      </c>
      <c r="Q396">
        <f t="shared" si="237"/>
        <v>0</v>
      </c>
      <c r="R396">
        <f t="shared" si="238"/>
        <v>0</v>
      </c>
      <c r="S396">
        <f t="shared" si="239"/>
        <v>0</v>
      </c>
      <c r="T396">
        <f t="shared" si="240"/>
        <v>0</v>
      </c>
      <c r="U396">
        <f t="shared" si="241"/>
        <v>0</v>
      </c>
      <c r="V396">
        <f t="shared" si="242"/>
        <v>0</v>
      </c>
      <c r="W396">
        <f t="shared" si="243"/>
        <v>0</v>
      </c>
      <c r="X396">
        <f t="shared" si="244"/>
        <v>0</v>
      </c>
      <c r="Y396">
        <f t="shared" si="245"/>
        <v>0</v>
      </c>
      <c r="AA396">
        <v>62391578</v>
      </c>
      <c r="AB396">
        <f t="shared" si="246"/>
        <v>6747.27</v>
      </c>
      <c r="AC396">
        <f t="shared" si="247"/>
        <v>6747.27</v>
      </c>
      <c r="AD396">
        <f t="shared" si="248"/>
        <v>0</v>
      </c>
      <c r="AE396">
        <f t="shared" si="249"/>
        <v>0</v>
      </c>
      <c r="AF396">
        <f t="shared" si="250"/>
        <v>0</v>
      </c>
      <c r="AG396">
        <f t="shared" si="251"/>
        <v>0</v>
      </c>
      <c r="AH396">
        <f t="shared" si="252"/>
        <v>0</v>
      </c>
      <c r="AI396">
        <f t="shared" si="253"/>
        <v>0</v>
      </c>
      <c r="AJ396">
        <f t="shared" si="254"/>
        <v>0</v>
      </c>
      <c r="AK396">
        <v>6747.27</v>
      </c>
      <c r="AL396">
        <v>6747.27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7.27</v>
      </c>
      <c r="BD396" t="s">
        <v>3</v>
      </c>
      <c r="BE396" t="s">
        <v>3</v>
      </c>
      <c r="BF396" t="s">
        <v>3</v>
      </c>
      <c r="BG396" t="s">
        <v>3</v>
      </c>
      <c r="BH396">
        <v>3</v>
      </c>
      <c r="BI396">
        <v>2</v>
      </c>
      <c r="BJ396" t="s">
        <v>349</v>
      </c>
      <c r="BM396">
        <v>318</v>
      </c>
      <c r="BN396">
        <v>37827199</v>
      </c>
      <c r="BO396" t="s">
        <v>347</v>
      </c>
      <c r="BP396">
        <v>1</v>
      </c>
      <c r="BQ396">
        <v>40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0</v>
      </c>
      <c r="CA396">
        <v>0</v>
      </c>
      <c r="CB396" t="s">
        <v>3</v>
      </c>
      <c r="CE396">
        <v>30</v>
      </c>
      <c r="CF396">
        <v>0</v>
      </c>
      <c r="CG396">
        <v>0</v>
      </c>
      <c r="CM396">
        <v>0</v>
      </c>
      <c r="CN396" t="s">
        <v>3</v>
      </c>
      <c r="CO396">
        <v>0</v>
      </c>
      <c r="CP396">
        <f t="shared" si="255"/>
        <v>10301.08</v>
      </c>
      <c r="CQ396">
        <f t="shared" si="256"/>
        <v>49052.65</v>
      </c>
      <c r="CR396">
        <f t="shared" si="257"/>
        <v>0</v>
      </c>
      <c r="CS396">
        <f t="shared" si="258"/>
        <v>0</v>
      </c>
      <c r="CT396">
        <f t="shared" si="259"/>
        <v>0</v>
      </c>
      <c r="CU396">
        <f t="shared" si="260"/>
        <v>0</v>
      </c>
      <c r="CV396">
        <f t="shared" si="261"/>
        <v>0</v>
      </c>
      <c r="CW396">
        <f t="shared" si="262"/>
        <v>0</v>
      </c>
      <c r="CX396">
        <f t="shared" si="263"/>
        <v>0</v>
      </c>
      <c r="CY396">
        <f t="shared" si="264"/>
        <v>0</v>
      </c>
      <c r="CZ396">
        <f t="shared" si="265"/>
        <v>0</v>
      </c>
      <c r="DC396" t="s">
        <v>3</v>
      </c>
      <c r="DD396" t="s">
        <v>3</v>
      </c>
      <c r="DE396" t="s">
        <v>3</v>
      </c>
      <c r="DF396" t="s">
        <v>3</v>
      </c>
      <c r="DG396" t="s">
        <v>3</v>
      </c>
      <c r="DH396" t="s">
        <v>3</v>
      </c>
      <c r="DI396" t="s">
        <v>3</v>
      </c>
      <c r="DJ396" t="s">
        <v>3</v>
      </c>
      <c r="DK396" t="s">
        <v>3</v>
      </c>
      <c r="DL396" t="s">
        <v>3</v>
      </c>
      <c r="DM396" t="s">
        <v>3</v>
      </c>
      <c r="DN396">
        <v>112</v>
      </c>
      <c r="DO396">
        <v>70</v>
      </c>
      <c r="DP396">
        <v>1</v>
      </c>
      <c r="DQ396">
        <v>1</v>
      </c>
      <c r="DU396">
        <v>1003</v>
      </c>
      <c r="DV396" t="s">
        <v>323</v>
      </c>
      <c r="DW396" t="s">
        <v>323</v>
      </c>
      <c r="DX396">
        <v>1000</v>
      </c>
      <c r="DZ396" t="s">
        <v>3</v>
      </c>
      <c r="EA396" t="s">
        <v>3</v>
      </c>
      <c r="EB396" t="s">
        <v>3</v>
      </c>
      <c r="EC396" t="s">
        <v>3</v>
      </c>
      <c r="EE396">
        <v>61974876</v>
      </c>
      <c r="EF396">
        <v>40</v>
      </c>
      <c r="EG396" t="s">
        <v>308</v>
      </c>
      <c r="EH396">
        <v>0</v>
      </c>
      <c r="EI396" t="s">
        <v>3</v>
      </c>
      <c r="EJ396">
        <v>2</v>
      </c>
      <c r="EK396">
        <v>318</v>
      </c>
      <c r="EL396" t="s">
        <v>319</v>
      </c>
      <c r="EM396" t="s">
        <v>320</v>
      </c>
      <c r="EO396" t="s">
        <v>3</v>
      </c>
      <c r="EQ396">
        <v>0</v>
      </c>
      <c r="ER396">
        <v>6747.27</v>
      </c>
      <c r="ES396">
        <v>6747.27</v>
      </c>
      <c r="ET396">
        <v>0</v>
      </c>
      <c r="EU396">
        <v>0</v>
      </c>
      <c r="EV396">
        <v>0</v>
      </c>
      <c r="EW396">
        <v>0</v>
      </c>
      <c r="EX396">
        <v>0</v>
      </c>
      <c r="FQ396">
        <v>0</v>
      </c>
      <c r="FR396">
        <f t="shared" si="266"/>
        <v>0</v>
      </c>
      <c r="FS396">
        <v>0</v>
      </c>
      <c r="FX396">
        <v>112</v>
      </c>
      <c r="FY396">
        <v>70</v>
      </c>
      <c r="GA396" t="s">
        <v>3</v>
      </c>
      <c r="GD396">
        <v>0</v>
      </c>
      <c r="GF396">
        <v>2132592255</v>
      </c>
      <c r="GG396">
        <v>2</v>
      </c>
      <c r="GH396">
        <v>1</v>
      </c>
      <c r="GI396">
        <v>2</v>
      </c>
      <c r="GJ396">
        <v>0</v>
      </c>
      <c r="GK396">
        <f>ROUND(R396*(R12)/100,2)</f>
        <v>0</v>
      </c>
      <c r="GL396">
        <f t="shared" si="267"/>
        <v>0</v>
      </c>
      <c r="GM396">
        <f t="shared" si="268"/>
        <v>10301.08</v>
      </c>
      <c r="GN396">
        <f t="shared" si="269"/>
        <v>0</v>
      </c>
      <c r="GO396">
        <f t="shared" si="270"/>
        <v>10301.08</v>
      </c>
      <c r="GP396">
        <f t="shared" si="271"/>
        <v>0</v>
      </c>
      <c r="GR396">
        <v>0</v>
      </c>
      <c r="GS396">
        <v>0</v>
      </c>
      <c r="GT396">
        <v>0</v>
      </c>
      <c r="GU396" t="s">
        <v>3</v>
      </c>
      <c r="GV396">
        <f t="shared" si="272"/>
        <v>0</v>
      </c>
      <c r="GW396">
        <v>1</v>
      </c>
      <c r="GX396">
        <f t="shared" si="273"/>
        <v>0</v>
      </c>
      <c r="HA396">
        <v>0</v>
      </c>
      <c r="HB396">
        <v>0</v>
      </c>
      <c r="HC396">
        <f t="shared" si="274"/>
        <v>0</v>
      </c>
      <c r="HE396" t="s">
        <v>3</v>
      </c>
      <c r="HF396" t="s">
        <v>3</v>
      </c>
      <c r="HM396" t="s">
        <v>3</v>
      </c>
      <c r="HN396" t="s">
        <v>3</v>
      </c>
      <c r="HO396" t="s">
        <v>3</v>
      </c>
      <c r="HP396" t="s">
        <v>3</v>
      </c>
      <c r="HQ396" t="s">
        <v>3</v>
      </c>
      <c r="IK396">
        <v>0</v>
      </c>
    </row>
    <row r="397" spans="1:245" x14ac:dyDescent="0.2">
      <c r="A397">
        <v>18</v>
      </c>
      <c r="B397">
        <v>1</v>
      </c>
      <c r="C397">
        <v>116</v>
      </c>
      <c r="E397" t="s">
        <v>350</v>
      </c>
      <c r="F397" t="s">
        <v>351</v>
      </c>
      <c r="G397" t="s">
        <v>352</v>
      </c>
      <c r="H397" t="s">
        <v>323</v>
      </c>
      <c r="I397">
        <f>I395*J397</f>
        <v>6.9999999999999993E-2</v>
      </c>
      <c r="J397">
        <v>2.4999999999999998E-2</v>
      </c>
      <c r="K397">
        <v>2.5000000000000001E-2</v>
      </c>
      <c r="O397">
        <f t="shared" si="235"/>
        <v>5144.71</v>
      </c>
      <c r="P397">
        <f t="shared" si="236"/>
        <v>5144.71</v>
      </c>
      <c r="Q397">
        <f t="shared" si="237"/>
        <v>0</v>
      </c>
      <c r="R397">
        <f t="shared" si="238"/>
        <v>0</v>
      </c>
      <c r="S397">
        <f t="shared" si="239"/>
        <v>0</v>
      </c>
      <c r="T397">
        <f t="shared" si="240"/>
        <v>0</v>
      </c>
      <c r="U397">
        <f t="shared" si="241"/>
        <v>0</v>
      </c>
      <c r="V397">
        <f t="shared" si="242"/>
        <v>0</v>
      </c>
      <c r="W397">
        <f t="shared" si="243"/>
        <v>0</v>
      </c>
      <c r="X397">
        <f t="shared" si="244"/>
        <v>0</v>
      </c>
      <c r="Y397">
        <f t="shared" si="245"/>
        <v>0</v>
      </c>
      <c r="AA397">
        <v>62391578</v>
      </c>
      <c r="AB397">
        <f t="shared" si="246"/>
        <v>11394.78</v>
      </c>
      <c r="AC397">
        <f t="shared" si="247"/>
        <v>11394.78</v>
      </c>
      <c r="AD397">
        <f t="shared" si="248"/>
        <v>0</v>
      </c>
      <c r="AE397">
        <f t="shared" si="249"/>
        <v>0</v>
      </c>
      <c r="AF397">
        <f t="shared" si="250"/>
        <v>0</v>
      </c>
      <c r="AG397">
        <f t="shared" si="251"/>
        <v>0</v>
      </c>
      <c r="AH397">
        <f t="shared" si="252"/>
        <v>0</v>
      </c>
      <c r="AI397">
        <f t="shared" si="253"/>
        <v>0</v>
      </c>
      <c r="AJ397">
        <f t="shared" si="254"/>
        <v>0</v>
      </c>
      <c r="AK397">
        <v>11394.78</v>
      </c>
      <c r="AL397">
        <v>11394.78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6.45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2</v>
      </c>
      <c r="BJ397" t="s">
        <v>353</v>
      </c>
      <c r="BM397">
        <v>318</v>
      </c>
      <c r="BN397">
        <v>37827199</v>
      </c>
      <c r="BO397" t="s">
        <v>351</v>
      </c>
      <c r="BP397">
        <v>1</v>
      </c>
      <c r="BQ397">
        <v>40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30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255"/>
        <v>5144.71</v>
      </c>
      <c r="CQ397">
        <f t="shared" si="256"/>
        <v>73496.33</v>
      </c>
      <c r="CR397">
        <f t="shared" si="257"/>
        <v>0</v>
      </c>
      <c r="CS397">
        <f t="shared" si="258"/>
        <v>0</v>
      </c>
      <c r="CT397">
        <f t="shared" si="259"/>
        <v>0</v>
      </c>
      <c r="CU397">
        <f t="shared" si="260"/>
        <v>0</v>
      </c>
      <c r="CV397">
        <f t="shared" si="261"/>
        <v>0</v>
      </c>
      <c r="CW397">
        <f t="shared" si="262"/>
        <v>0</v>
      </c>
      <c r="CX397">
        <f t="shared" si="263"/>
        <v>0</v>
      </c>
      <c r="CY397">
        <f t="shared" si="264"/>
        <v>0</v>
      </c>
      <c r="CZ397">
        <f t="shared" si="265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112</v>
      </c>
      <c r="DO397">
        <v>70</v>
      </c>
      <c r="DP397">
        <v>1</v>
      </c>
      <c r="DQ397">
        <v>1</v>
      </c>
      <c r="DU397">
        <v>1003</v>
      </c>
      <c r="DV397" t="s">
        <v>323</v>
      </c>
      <c r="DW397" t="s">
        <v>323</v>
      </c>
      <c r="DX397">
        <v>1000</v>
      </c>
      <c r="DZ397" t="s">
        <v>3</v>
      </c>
      <c r="EA397" t="s">
        <v>3</v>
      </c>
      <c r="EB397" t="s">
        <v>3</v>
      </c>
      <c r="EC397" t="s">
        <v>3</v>
      </c>
      <c r="EE397">
        <v>61974876</v>
      </c>
      <c r="EF397">
        <v>40</v>
      </c>
      <c r="EG397" t="s">
        <v>308</v>
      </c>
      <c r="EH397">
        <v>0</v>
      </c>
      <c r="EI397" t="s">
        <v>3</v>
      </c>
      <c r="EJ397">
        <v>2</v>
      </c>
      <c r="EK397">
        <v>318</v>
      </c>
      <c r="EL397" t="s">
        <v>319</v>
      </c>
      <c r="EM397" t="s">
        <v>320</v>
      </c>
      <c r="EO397" t="s">
        <v>3</v>
      </c>
      <c r="EQ397">
        <v>0</v>
      </c>
      <c r="ER397">
        <v>11394.78</v>
      </c>
      <c r="ES397">
        <v>11394.78</v>
      </c>
      <c r="ET397">
        <v>0</v>
      </c>
      <c r="EU397">
        <v>0</v>
      </c>
      <c r="EV397">
        <v>0</v>
      </c>
      <c r="EW397">
        <v>0</v>
      </c>
      <c r="EX397">
        <v>0</v>
      </c>
      <c r="FQ397">
        <v>0</v>
      </c>
      <c r="FR397">
        <f t="shared" si="266"/>
        <v>0</v>
      </c>
      <c r="FS397">
        <v>0</v>
      </c>
      <c r="FX397">
        <v>112</v>
      </c>
      <c r="FY397">
        <v>70</v>
      </c>
      <c r="GA397" t="s">
        <v>3</v>
      </c>
      <c r="GD397">
        <v>0</v>
      </c>
      <c r="GF397">
        <v>2080889989</v>
      </c>
      <c r="GG397">
        <v>2</v>
      </c>
      <c r="GH397">
        <v>1</v>
      </c>
      <c r="GI397">
        <v>2</v>
      </c>
      <c r="GJ397">
        <v>0</v>
      </c>
      <c r="GK397">
        <f>ROUND(R397*(R12)/100,2)</f>
        <v>0</v>
      </c>
      <c r="GL397">
        <f t="shared" si="267"/>
        <v>0</v>
      </c>
      <c r="GM397">
        <f t="shared" si="268"/>
        <v>5144.71</v>
      </c>
      <c r="GN397">
        <f t="shared" si="269"/>
        <v>0</v>
      </c>
      <c r="GO397">
        <f t="shared" si="270"/>
        <v>5144.71</v>
      </c>
      <c r="GP397">
        <f t="shared" si="271"/>
        <v>0</v>
      </c>
      <c r="GR397">
        <v>0</v>
      </c>
      <c r="GS397">
        <v>0</v>
      </c>
      <c r="GT397">
        <v>0</v>
      </c>
      <c r="GU397" t="s">
        <v>3</v>
      </c>
      <c r="GV397">
        <f t="shared" si="272"/>
        <v>0</v>
      </c>
      <c r="GW397">
        <v>1</v>
      </c>
      <c r="GX397">
        <f t="shared" si="273"/>
        <v>0</v>
      </c>
      <c r="HA397">
        <v>0</v>
      </c>
      <c r="HB397">
        <v>0</v>
      </c>
      <c r="HC397">
        <f t="shared" si="274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IK397">
        <v>0</v>
      </c>
    </row>
    <row r="399" spans="1:245" x14ac:dyDescent="0.2">
      <c r="A399" s="2">
        <v>51</v>
      </c>
      <c r="B399" s="2">
        <f>B383</f>
        <v>1</v>
      </c>
      <c r="C399" s="2">
        <f>A383</f>
        <v>5</v>
      </c>
      <c r="D399" s="2">
        <f>ROW(A383)</f>
        <v>383</v>
      </c>
      <c r="E399" s="2"/>
      <c r="F399" s="2" t="str">
        <f>IF(F383&lt;&gt;"",F383,"")</f>
        <v>Новый подраздел</v>
      </c>
      <c r="G399" s="2" t="str">
        <f>IF(G383&lt;&gt;"",G383,"")</f>
        <v>Прокладка силовых и осветительных кабельных линий</v>
      </c>
      <c r="H399" s="2">
        <v>0</v>
      </c>
      <c r="I399" s="2"/>
      <c r="J399" s="2"/>
      <c r="K399" s="2"/>
      <c r="L399" s="2"/>
      <c r="M399" s="2"/>
      <c r="N399" s="2"/>
      <c r="O399" s="2">
        <f t="shared" ref="O399:T399" si="275">ROUND(AB399,2)</f>
        <v>136211.20000000001</v>
      </c>
      <c r="P399" s="2">
        <f t="shared" si="275"/>
        <v>94088.48</v>
      </c>
      <c r="Q399" s="2">
        <f t="shared" si="275"/>
        <v>3741.47</v>
      </c>
      <c r="R399" s="2">
        <f t="shared" si="275"/>
        <v>1387.8</v>
      </c>
      <c r="S399" s="2">
        <f t="shared" si="275"/>
        <v>38381.25</v>
      </c>
      <c r="T399" s="2">
        <f t="shared" si="275"/>
        <v>0</v>
      </c>
      <c r="U399" s="2">
        <f>AH399</f>
        <v>89.833999999999989</v>
      </c>
      <c r="V399" s="2">
        <f>AI399</f>
        <v>0</v>
      </c>
      <c r="W399" s="2">
        <f>ROUND(AJ399,2)</f>
        <v>0</v>
      </c>
      <c r="X399" s="2">
        <f>ROUND(AK399,2)</f>
        <v>35310.76</v>
      </c>
      <c r="Y399" s="2">
        <f>ROUND(AL399,2)</f>
        <v>16503.939999999999</v>
      </c>
      <c r="Z399" s="2"/>
      <c r="AA399" s="2"/>
      <c r="AB399" s="2">
        <f>ROUND(SUMIF(AA387:AA397,"=62391578",O387:O397),2)</f>
        <v>136211.20000000001</v>
      </c>
      <c r="AC399" s="2">
        <f>ROUND(SUMIF(AA387:AA397,"=62391578",P387:P397),2)</f>
        <v>94088.48</v>
      </c>
      <c r="AD399" s="2">
        <f>ROUND(SUMIF(AA387:AA397,"=62391578",Q387:Q397),2)</f>
        <v>3741.47</v>
      </c>
      <c r="AE399" s="2">
        <f>ROUND(SUMIF(AA387:AA397,"=62391578",R387:R397),2)</f>
        <v>1387.8</v>
      </c>
      <c r="AF399" s="2">
        <f>ROUND(SUMIF(AA387:AA397,"=62391578",S387:S397),2)</f>
        <v>38381.25</v>
      </c>
      <c r="AG399" s="2">
        <f>ROUND(SUMIF(AA387:AA397,"=62391578",T387:T397),2)</f>
        <v>0</v>
      </c>
      <c r="AH399" s="2">
        <f>SUMIF(AA387:AA397,"=62391578",U387:U397)</f>
        <v>89.833999999999989</v>
      </c>
      <c r="AI399" s="2">
        <f>SUMIF(AA387:AA397,"=62391578",V387:V397)</f>
        <v>0</v>
      </c>
      <c r="AJ399" s="2">
        <f>ROUND(SUMIF(AA387:AA397,"=62391578",W387:W397),2)</f>
        <v>0</v>
      </c>
      <c r="AK399" s="2">
        <f>ROUND(SUMIF(AA387:AA397,"=62391578",X387:X397),2)</f>
        <v>35310.76</v>
      </c>
      <c r="AL399" s="2">
        <f>ROUND(SUMIF(AA387:AA397,"=62391578",Y387:Y397),2)</f>
        <v>16503.939999999999</v>
      </c>
      <c r="AM399" s="2"/>
      <c r="AN399" s="2"/>
      <c r="AO399" s="2">
        <f t="shared" ref="AO399:BD399" si="276">ROUND(BX399,2)</f>
        <v>0</v>
      </c>
      <c r="AP399" s="2">
        <f t="shared" si="276"/>
        <v>0</v>
      </c>
      <c r="AQ399" s="2">
        <f t="shared" si="276"/>
        <v>0</v>
      </c>
      <c r="AR399" s="2">
        <f t="shared" si="276"/>
        <v>190246.39</v>
      </c>
      <c r="AS399" s="2">
        <f t="shared" si="276"/>
        <v>0</v>
      </c>
      <c r="AT399" s="2">
        <f t="shared" si="276"/>
        <v>190246.39</v>
      </c>
      <c r="AU399" s="2">
        <f t="shared" si="276"/>
        <v>0</v>
      </c>
      <c r="AV399" s="2">
        <f t="shared" si="276"/>
        <v>94088.48</v>
      </c>
      <c r="AW399" s="2">
        <f t="shared" si="276"/>
        <v>94088.48</v>
      </c>
      <c r="AX399" s="2">
        <f t="shared" si="276"/>
        <v>0</v>
      </c>
      <c r="AY399" s="2">
        <f t="shared" si="276"/>
        <v>94088.48</v>
      </c>
      <c r="AZ399" s="2">
        <f t="shared" si="276"/>
        <v>0</v>
      </c>
      <c r="BA399" s="2">
        <f t="shared" si="276"/>
        <v>0</v>
      </c>
      <c r="BB399" s="2">
        <f t="shared" si="276"/>
        <v>0</v>
      </c>
      <c r="BC399" s="2">
        <f t="shared" si="276"/>
        <v>0</v>
      </c>
      <c r="BD399" s="2">
        <f t="shared" si="276"/>
        <v>0</v>
      </c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>
        <f>ROUND(SUMIF(AA387:AA397,"=62391578",FQ387:FQ397),2)</f>
        <v>0</v>
      </c>
      <c r="BY399" s="2">
        <f>ROUND(SUMIF(AA387:AA397,"=62391578",FR387:FR397),2)</f>
        <v>0</v>
      </c>
      <c r="BZ399" s="2">
        <f>ROUND(SUMIF(AA387:AA397,"=62391578",GL387:GL397),2)</f>
        <v>0</v>
      </c>
      <c r="CA399" s="2">
        <f>ROUND(SUMIF(AA387:AA397,"=62391578",GM387:GM397),2)</f>
        <v>190246.39</v>
      </c>
      <c r="CB399" s="2">
        <f>ROUND(SUMIF(AA387:AA397,"=62391578",GN387:GN397),2)</f>
        <v>0</v>
      </c>
      <c r="CC399" s="2">
        <f>ROUND(SUMIF(AA387:AA397,"=62391578",GO387:GO397),2)</f>
        <v>190246.39</v>
      </c>
      <c r="CD399" s="2">
        <f>ROUND(SUMIF(AA387:AA397,"=62391578",GP387:GP397),2)</f>
        <v>0</v>
      </c>
      <c r="CE399" s="2">
        <f>AC399-BX399</f>
        <v>94088.48</v>
      </c>
      <c r="CF399" s="2">
        <f>AC399-BY399</f>
        <v>94088.48</v>
      </c>
      <c r="CG399" s="2">
        <f>BX399-BZ399</f>
        <v>0</v>
      </c>
      <c r="CH399" s="2">
        <f>AC399-BX399-BY399+BZ399</f>
        <v>94088.48</v>
      </c>
      <c r="CI399" s="2">
        <f>BY399-BZ399</f>
        <v>0</v>
      </c>
      <c r="CJ399" s="2">
        <f>ROUND(SUMIF(AA387:AA397,"=62391578",GX387:GX397),2)</f>
        <v>0</v>
      </c>
      <c r="CK399" s="2">
        <f>ROUND(SUMIF(AA387:AA397,"=62391578",GY387:GY397),2)</f>
        <v>0</v>
      </c>
      <c r="CL399" s="2">
        <f>ROUND(SUMIF(AA387:AA397,"=62391578",GZ387:GZ397),2)</f>
        <v>0</v>
      </c>
      <c r="CM399" s="2">
        <f>ROUND(SUMIF(AA387:AA397,"=62391578",HD387:HD397),2)</f>
        <v>0</v>
      </c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>
        <v>0</v>
      </c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201</v>
      </c>
      <c r="F401" s="4">
        <f>ROUND(Source!O399,O401)</f>
        <v>136211.20000000001</v>
      </c>
      <c r="G401" s="4" t="s">
        <v>58</v>
      </c>
      <c r="H401" s="4" t="s">
        <v>59</v>
      </c>
      <c r="I401" s="4"/>
      <c r="J401" s="4"/>
      <c r="K401" s="4">
        <v>201</v>
      </c>
      <c r="L401" s="4">
        <v>1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42041.98</v>
      </c>
      <c r="X401" s="4">
        <v>1</v>
      </c>
      <c r="Y401" s="4">
        <v>42041.98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202</v>
      </c>
      <c r="F402" s="4">
        <f>ROUND(Source!P399,O402)</f>
        <v>94088.48</v>
      </c>
      <c r="G402" s="4" t="s">
        <v>60</v>
      </c>
      <c r="H402" s="4" t="s">
        <v>61</v>
      </c>
      <c r="I402" s="4"/>
      <c r="J402" s="4"/>
      <c r="K402" s="4">
        <v>202</v>
      </c>
      <c r="L402" s="4">
        <v>2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29662.11</v>
      </c>
      <c r="X402" s="4">
        <v>1</v>
      </c>
      <c r="Y402" s="4">
        <v>29662.11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222</v>
      </c>
      <c r="F403" s="4">
        <f>ROUND(Source!AO399,O403)</f>
        <v>0</v>
      </c>
      <c r="G403" s="4" t="s">
        <v>62</v>
      </c>
      <c r="H403" s="4" t="s">
        <v>63</v>
      </c>
      <c r="I403" s="4"/>
      <c r="J403" s="4"/>
      <c r="K403" s="4">
        <v>222</v>
      </c>
      <c r="L403" s="4">
        <v>3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225</v>
      </c>
      <c r="F404" s="4">
        <f>ROUND(Source!AV399,O404)</f>
        <v>94088.48</v>
      </c>
      <c r="G404" s="4" t="s">
        <v>64</v>
      </c>
      <c r="H404" s="4" t="s">
        <v>65</v>
      </c>
      <c r="I404" s="4"/>
      <c r="J404" s="4"/>
      <c r="K404" s="4">
        <v>225</v>
      </c>
      <c r="L404" s="4">
        <v>4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29662.11</v>
      </c>
      <c r="X404" s="4">
        <v>1</v>
      </c>
      <c r="Y404" s="4">
        <v>29662.11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226</v>
      </c>
      <c r="F405" s="4">
        <f>ROUND(Source!AW399,O405)</f>
        <v>94088.48</v>
      </c>
      <c r="G405" s="4" t="s">
        <v>66</v>
      </c>
      <c r="H405" s="4" t="s">
        <v>67</v>
      </c>
      <c r="I405" s="4"/>
      <c r="J405" s="4"/>
      <c r="K405" s="4">
        <v>226</v>
      </c>
      <c r="L405" s="4">
        <v>5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29662.11</v>
      </c>
      <c r="X405" s="4">
        <v>1</v>
      </c>
      <c r="Y405" s="4">
        <v>29662.11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227</v>
      </c>
      <c r="F406" s="4">
        <f>ROUND(Source!AX399,O406)</f>
        <v>0</v>
      </c>
      <c r="G406" s="4" t="s">
        <v>68</v>
      </c>
      <c r="H406" s="4" t="s">
        <v>69</v>
      </c>
      <c r="I406" s="4"/>
      <c r="J406" s="4"/>
      <c r="K406" s="4">
        <v>227</v>
      </c>
      <c r="L406" s="4">
        <v>6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228</v>
      </c>
      <c r="F407" s="4">
        <f>ROUND(Source!AY399,O407)</f>
        <v>94088.48</v>
      </c>
      <c r="G407" s="4" t="s">
        <v>70</v>
      </c>
      <c r="H407" s="4" t="s">
        <v>71</v>
      </c>
      <c r="I407" s="4"/>
      <c r="J407" s="4"/>
      <c r="K407" s="4">
        <v>228</v>
      </c>
      <c r="L407" s="4">
        <v>7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29662.11</v>
      </c>
      <c r="X407" s="4">
        <v>1</v>
      </c>
      <c r="Y407" s="4">
        <v>29662.11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216</v>
      </c>
      <c r="F408" s="4">
        <f>ROUND(Source!AP399,O408)</f>
        <v>0</v>
      </c>
      <c r="G408" s="4" t="s">
        <v>72</v>
      </c>
      <c r="H408" s="4" t="s">
        <v>73</v>
      </c>
      <c r="I408" s="4"/>
      <c r="J408" s="4"/>
      <c r="K408" s="4">
        <v>216</v>
      </c>
      <c r="L408" s="4">
        <v>8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223</v>
      </c>
      <c r="F409" s="4">
        <f>ROUND(Source!AQ399,O409)</f>
        <v>0</v>
      </c>
      <c r="G409" s="4" t="s">
        <v>74</v>
      </c>
      <c r="H409" s="4" t="s">
        <v>75</v>
      </c>
      <c r="I409" s="4"/>
      <c r="J409" s="4"/>
      <c r="K409" s="4">
        <v>223</v>
      </c>
      <c r="L409" s="4">
        <v>9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229</v>
      </c>
      <c r="F410" s="4">
        <f>ROUND(Source!AZ399,O410)</f>
        <v>0</v>
      </c>
      <c r="G410" s="4" t="s">
        <v>76</v>
      </c>
      <c r="H410" s="4" t="s">
        <v>77</v>
      </c>
      <c r="I410" s="4"/>
      <c r="J410" s="4"/>
      <c r="K410" s="4">
        <v>229</v>
      </c>
      <c r="L410" s="4">
        <v>10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203</v>
      </c>
      <c r="F411" s="4">
        <f>ROUND(Source!Q399,O411)</f>
        <v>3741.47</v>
      </c>
      <c r="G411" s="4" t="s">
        <v>78</v>
      </c>
      <c r="H411" s="4" t="s">
        <v>79</v>
      </c>
      <c r="I411" s="4"/>
      <c r="J411" s="4"/>
      <c r="K411" s="4">
        <v>203</v>
      </c>
      <c r="L411" s="4">
        <v>11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1108.3499999999999</v>
      </c>
      <c r="X411" s="4">
        <v>1</v>
      </c>
      <c r="Y411" s="4">
        <v>1108.3499999999999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231</v>
      </c>
      <c r="F412" s="4">
        <f>ROUND(Source!BB399,O412)</f>
        <v>0</v>
      </c>
      <c r="G412" s="4" t="s">
        <v>80</v>
      </c>
      <c r="H412" s="4" t="s">
        <v>81</v>
      </c>
      <c r="I412" s="4"/>
      <c r="J412" s="4"/>
      <c r="K412" s="4">
        <v>231</v>
      </c>
      <c r="L412" s="4">
        <v>12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204</v>
      </c>
      <c r="F413" s="4">
        <f>ROUND(Source!R399,O413)</f>
        <v>1387.8</v>
      </c>
      <c r="G413" s="4" t="s">
        <v>82</v>
      </c>
      <c r="H413" s="4" t="s">
        <v>83</v>
      </c>
      <c r="I413" s="4"/>
      <c r="J413" s="4"/>
      <c r="K413" s="4">
        <v>204</v>
      </c>
      <c r="L413" s="4">
        <v>13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404.99</v>
      </c>
      <c r="X413" s="4">
        <v>1</v>
      </c>
      <c r="Y413" s="4">
        <v>404.99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205</v>
      </c>
      <c r="F414" s="4">
        <f>ROUND(Source!S399,O414)</f>
        <v>38381.25</v>
      </c>
      <c r="G414" s="4" t="s">
        <v>84</v>
      </c>
      <c r="H414" s="4" t="s">
        <v>85</v>
      </c>
      <c r="I414" s="4"/>
      <c r="J414" s="4"/>
      <c r="K414" s="4">
        <v>205</v>
      </c>
      <c r="L414" s="4">
        <v>14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11271.52</v>
      </c>
      <c r="X414" s="4">
        <v>1</v>
      </c>
      <c r="Y414" s="4">
        <v>11271.52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232</v>
      </c>
      <c r="F415" s="4">
        <f>ROUND(Source!BC399,O415)</f>
        <v>0</v>
      </c>
      <c r="G415" s="4" t="s">
        <v>86</v>
      </c>
      <c r="H415" s="4" t="s">
        <v>87</v>
      </c>
      <c r="I415" s="4"/>
      <c r="J415" s="4"/>
      <c r="K415" s="4">
        <v>232</v>
      </c>
      <c r="L415" s="4">
        <v>15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214</v>
      </c>
      <c r="F416" s="4">
        <f>ROUND(Source!AS399,O416)</f>
        <v>0</v>
      </c>
      <c r="G416" s="4" t="s">
        <v>88</v>
      </c>
      <c r="H416" s="4" t="s">
        <v>89</v>
      </c>
      <c r="I416" s="4"/>
      <c r="J416" s="4"/>
      <c r="K416" s="4">
        <v>214</v>
      </c>
      <c r="L416" s="4">
        <v>16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06" x14ac:dyDescent="0.2">
      <c r="A417" s="4">
        <v>50</v>
      </c>
      <c r="B417" s="4">
        <v>0</v>
      </c>
      <c r="C417" s="4">
        <v>0</v>
      </c>
      <c r="D417" s="4">
        <v>1</v>
      </c>
      <c r="E417" s="4">
        <v>215</v>
      </c>
      <c r="F417" s="4">
        <f>ROUND(Source!AT399,O417)</f>
        <v>190246.39</v>
      </c>
      <c r="G417" s="4" t="s">
        <v>90</v>
      </c>
      <c r="H417" s="4" t="s">
        <v>91</v>
      </c>
      <c r="I417" s="4"/>
      <c r="J417" s="4"/>
      <c r="K417" s="4">
        <v>215</v>
      </c>
      <c r="L417" s="4">
        <v>17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57906.53</v>
      </c>
      <c r="X417" s="4">
        <v>1</v>
      </c>
      <c r="Y417" s="4">
        <v>57906.53</v>
      </c>
      <c r="Z417" s="4"/>
      <c r="AA417" s="4"/>
      <c r="AB417" s="4"/>
    </row>
    <row r="418" spans="1:206" x14ac:dyDescent="0.2">
      <c r="A418" s="4">
        <v>50</v>
      </c>
      <c r="B418" s="4">
        <v>0</v>
      </c>
      <c r="C418" s="4">
        <v>0</v>
      </c>
      <c r="D418" s="4">
        <v>1</v>
      </c>
      <c r="E418" s="4">
        <v>217</v>
      </c>
      <c r="F418" s="4">
        <f>ROUND(Source!AU399,O418)</f>
        <v>0</v>
      </c>
      <c r="G418" s="4" t="s">
        <v>92</v>
      </c>
      <c r="H418" s="4" t="s">
        <v>93</v>
      </c>
      <c r="I418" s="4"/>
      <c r="J418" s="4"/>
      <c r="K418" s="4">
        <v>217</v>
      </c>
      <c r="L418" s="4">
        <v>18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06" x14ac:dyDescent="0.2">
      <c r="A419" s="4">
        <v>50</v>
      </c>
      <c r="B419" s="4">
        <v>0</v>
      </c>
      <c r="C419" s="4">
        <v>0</v>
      </c>
      <c r="D419" s="4">
        <v>1</v>
      </c>
      <c r="E419" s="4">
        <v>230</v>
      </c>
      <c r="F419" s="4">
        <f>ROUND(Source!BA399,O419)</f>
        <v>0</v>
      </c>
      <c r="G419" s="4" t="s">
        <v>94</v>
      </c>
      <c r="H419" s="4" t="s">
        <v>95</v>
      </c>
      <c r="I419" s="4"/>
      <c r="J419" s="4"/>
      <c r="K419" s="4">
        <v>230</v>
      </c>
      <c r="L419" s="4">
        <v>19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06" x14ac:dyDescent="0.2">
      <c r="A420" s="4">
        <v>50</v>
      </c>
      <c r="B420" s="4">
        <v>0</v>
      </c>
      <c r="C420" s="4">
        <v>0</v>
      </c>
      <c r="D420" s="4">
        <v>1</v>
      </c>
      <c r="E420" s="4">
        <v>206</v>
      </c>
      <c r="F420" s="4">
        <f>ROUND(Source!T399,O420)</f>
        <v>0</v>
      </c>
      <c r="G420" s="4" t="s">
        <v>96</v>
      </c>
      <c r="H420" s="4" t="s">
        <v>97</v>
      </c>
      <c r="I420" s="4"/>
      <c r="J420" s="4"/>
      <c r="K420" s="4">
        <v>206</v>
      </c>
      <c r="L420" s="4">
        <v>20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06" x14ac:dyDescent="0.2">
      <c r="A421" s="4">
        <v>50</v>
      </c>
      <c r="B421" s="4">
        <v>0</v>
      </c>
      <c r="C421" s="4">
        <v>0</v>
      </c>
      <c r="D421" s="4">
        <v>1</v>
      </c>
      <c r="E421" s="4">
        <v>207</v>
      </c>
      <c r="F421" s="4">
        <f>Source!U399</f>
        <v>89.833999999999989</v>
      </c>
      <c r="G421" s="4" t="s">
        <v>98</v>
      </c>
      <c r="H421" s="4" t="s">
        <v>99</v>
      </c>
      <c r="I421" s="4"/>
      <c r="J421" s="4"/>
      <c r="K421" s="4">
        <v>207</v>
      </c>
      <c r="L421" s="4">
        <v>21</v>
      </c>
      <c r="M421" s="4">
        <v>3</v>
      </c>
      <c r="N421" s="4" t="s">
        <v>3</v>
      </c>
      <c r="O421" s="4">
        <v>-1</v>
      </c>
      <c r="P421" s="4"/>
      <c r="Q421" s="4"/>
      <c r="R421" s="4"/>
      <c r="S421" s="4"/>
      <c r="T421" s="4"/>
      <c r="U421" s="4"/>
      <c r="V421" s="4"/>
      <c r="W421" s="4">
        <v>26.393999999999998</v>
      </c>
      <c r="X421" s="4">
        <v>1</v>
      </c>
      <c r="Y421" s="4">
        <v>26.393999999999998</v>
      </c>
      <c r="Z421" s="4"/>
      <c r="AA421" s="4"/>
      <c r="AB421" s="4"/>
    </row>
    <row r="422" spans="1:206" x14ac:dyDescent="0.2">
      <c r="A422" s="4">
        <v>50</v>
      </c>
      <c r="B422" s="4">
        <v>0</v>
      </c>
      <c r="C422" s="4">
        <v>0</v>
      </c>
      <c r="D422" s="4">
        <v>1</v>
      </c>
      <c r="E422" s="4">
        <v>208</v>
      </c>
      <c r="F422" s="4">
        <f>Source!V399</f>
        <v>0</v>
      </c>
      <c r="G422" s="4" t="s">
        <v>100</v>
      </c>
      <c r="H422" s="4" t="s">
        <v>101</v>
      </c>
      <c r="I422" s="4"/>
      <c r="J422" s="4"/>
      <c r="K422" s="4">
        <v>208</v>
      </c>
      <c r="L422" s="4">
        <v>22</v>
      </c>
      <c r="M422" s="4">
        <v>3</v>
      </c>
      <c r="N422" s="4" t="s">
        <v>3</v>
      </c>
      <c r="O422" s="4">
        <v>-1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06" x14ac:dyDescent="0.2">
      <c r="A423" s="4">
        <v>50</v>
      </c>
      <c r="B423" s="4">
        <v>0</v>
      </c>
      <c r="C423" s="4">
        <v>0</v>
      </c>
      <c r="D423" s="4">
        <v>1</v>
      </c>
      <c r="E423" s="4">
        <v>209</v>
      </c>
      <c r="F423" s="4">
        <f>ROUND(Source!W399,O423)</f>
        <v>0</v>
      </c>
      <c r="G423" s="4" t="s">
        <v>102</v>
      </c>
      <c r="H423" s="4" t="s">
        <v>103</v>
      </c>
      <c r="I423" s="4"/>
      <c r="J423" s="4"/>
      <c r="K423" s="4">
        <v>209</v>
      </c>
      <c r="L423" s="4">
        <v>23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06" x14ac:dyDescent="0.2">
      <c r="A424" s="4">
        <v>50</v>
      </c>
      <c r="B424" s="4">
        <v>0</v>
      </c>
      <c r="C424" s="4">
        <v>0</v>
      </c>
      <c r="D424" s="4">
        <v>1</v>
      </c>
      <c r="E424" s="4">
        <v>233</v>
      </c>
      <c r="F424" s="4">
        <f>ROUND(Source!BD399,O424)</f>
        <v>0</v>
      </c>
      <c r="G424" s="4" t="s">
        <v>104</v>
      </c>
      <c r="H424" s="4" t="s">
        <v>105</v>
      </c>
      <c r="I424" s="4"/>
      <c r="J424" s="4"/>
      <c r="K424" s="4">
        <v>233</v>
      </c>
      <c r="L424" s="4">
        <v>24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06" x14ac:dyDescent="0.2">
      <c r="A425" s="4">
        <v>50</v>
      </c>
      <c r="B425" s="4">
        <v>0</v>
      </c>
      <c r="C425" s="4">
        <v>0</v>
      </c>
      <c r="D425" s="4">
        <v>1</v>
      </c>
      <c r="E425" s="4">
        <v>210</v>
      </c>
      <c r="F425" s="4">
        <f>ROUND(Source!X399,O425)</f>
        <v>35310.76</v>
      </c>
      <c r="G425" s="4" t="s">
        <v>106</v>
      </c>
      <c r="H425" s="4" t="s">
        <v>107</v>
      </c>
      <c r="I425" s="4"/>
      <c r="J425" s="4"/>
      <c r="K425" s="4">
        <v>210</v>
      </c>
      <c r="L425" s="4">
        <v>25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10369.799999999999</v>
      </c>
      <c r="X425" s="4">
        <v>1</v>
      </c>
      <c r="Y425" s="4">
        <v>10369.799999999999</v>
      </c>
      <c r="Z425" s="4"/>
      <c r="AA425" s="4"/>
      <c r="AB425" s="4"/>
    </row>
    <row r="426" spans="1:206" x14ac:dyDescent="0.2">
      <c r="A426" s="4">
        <v>50</v>
      </c>
      <c r="B426" s="4">
        <v>0</v>
      </c>
      <c r="C426" s="4">
        <v>0</v>
      </c>
      <c r="D426" s="4">
        <v>1</v>
      </c>
      <c r="E426" s="4">
        <v>211</v>
      </c>
      <c r="F426" s="4">
        <f>ROUND(Source!Y399,O426)</f>
        <v>16503.939999999999</v>
      </c>
      <c r="G426" s="4" t="s">
        <v>108</v>
      </c>
      <c r="H426" s="4" t="s">
        <v>109</v>
      </c>
      <c r="I426" s="4"/>
      <c r="J426" s="4"/>
      <c r="K426" s="4">
        <v>211</v>
      </c>
      <c r="L426" s="4">
        <v>26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4846.76</v>
      </c>
      <c r="X426" s="4">
        <v>1</v>
      </c>
      <c r="Y426" s="4">
        <v>4846.76</v>
      </c>
      <c r="Z426" s="4"/>
      <c r="AA426" s="4"/>
      <c r="AB426" s="4"/>
    </row>
    <row r="427" spans="1:206" x14ac:dyDescent="0.2">
      <c r="A427" s="4">
        <v>50</v>
      </c>
      <c r="B427" s="4">
        <v>0</v>
      </c>
      <c r="C427" s="4">
        <v>0</v>
      </c>
      <c r="D427" s="4">
        <v>1</v>
      </c>
      <c r="E427" s="4">
        <v>224</v>
      </c>
      <c r="F427" s="4">
        <f>ROUND(Source!AR399,O427)</f>
        <v>190246.39</v>
      </c>
      <c r="G427" s="4" t="s">
        <v>110</v>
      </c>
      <c r="H427" s="4" t="s">
        <v>111</v>
      </c>
      <c r="I427" s="4"/>
      <c r="J427" s="4"/>
      <c r="K427" s="4">
        <v>224</v>
      </c>
      <c r="L427" s="4">
        <v>27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57906.53</v>
      </c>
      <c r="X427" s="4">
        <v>1</v>
      </c>
      <c r="Y427" s="4">
        <v>57906.53</v>
      </c>
      <c r="Z427" s="4"/>
      <c r="AA427" s="4"/>
      <c r="AB427" s="4"/>
    </row>
    <row r="429" spans="1:206" x14ac:dyDescent="0.2">
      <c r="A429" s="1">
        <v>5</v>
      </c>
      <c r="B429" s="1">
        <v>1</v>
      </c>
      <c r="C429" s="1"/>
      <c r="D429" s="1">
        <f>ROW(A443)</f>
        <v>443</v>
      </c>
      <c r="E429" s="1"/>
      <c r="F429" s="1" t="s">
        <v>17</v>
      </c>
      <c r="G429" s="1" t="s">
        <v>354</v>
      </c>
      <c r="H429" s="1" t="s">
        <v>3</v>
      </c>
      <c r="I429" s="1">
        <v>0</v>
      </c>
      <c r="J429" s="1"/>
      <c r="K429" s="1">
        <v>0</v>
      </c>
      <c r="L429" s="1"/>
      <c r="M429" s="1" t="s">
        <v>3</v>
      </c>
      <c r="N429" s="1"/>
      <c r="O429" s="1"/>
      <c r="P429" s="1"/>
      <c r="Q429" s="1"/>
      <c r="R429" s="1"/>
      <c r="S429" s="1">
        <v>0</v>
      </c>
      <c r="T429" s="1"/>
      <c r="U429" s="1" t="s">
        <v>3</v>
      </c>
      <c r="V429" s="1">
        <v>0</v>
      </c>
      <c r="W429" s="1"/>
      <c r="X429" s="1"/>
      <c r="Y429" s="1"/>
      <c r="Z429" s="1"/>
      <c r="AA429" s="1"/>
      <c r="AB429" s="1" t="s">
        <v>3</v>
      </c>
      <c r="AC429" s="1" t="s">
        <v>3</v>
      </c>
      <c r="AD429" s="1" t="s">
        <v>3</v>
      </c>
      <c r="AE429" s="1" t="s">
        <v>3</v>
      </c>
      <c r="AF429" s="1" t="s">
        <v>3</v>
      </c>
      <c r="AG429" s="1" t="s">
        <v>3</v>
      </c>
      <c r="AH429" s="1"/>
      <c r="AI429" s="1"/>
      <c r="AJ429" s="1"/>
      <c r="AK429" s="1"/>
      <c r="AL429" s="1"/>
      <c r="AM429" s="1"/>
      <c r="AN429" s="1"/>
      <c r="AO429" s="1"/>
      <c r="AP429" s="1" t="s">
        <v>3</v>
      </c>
      <c r="AQ429" s="1" t="s">
        <v>3</v>
      </c>
      <c r="AR429" s="1" t="s">
        <v>3</v>
      </c>
      <c r="AS429" s="1"/>
      <c r="AT429" s="1"/>
      <c r="AU429" s="1"/>
      <c r="AV429" s="1"/>
      <c r="AW429" s="1"/>
      <c r="AX429" s="1"/>
      <c r="AY429" s="1"/>
      <c r="AZ429" s="1" t="s">
        <v>3</v>
      </c>
      <c r="BA429" s="1"/>
      <c r="BB429" s="1" t="s">
        <v>3</v>
      </c>
      <c r="BC429" s="1" t="s">
        <v>3</v>
      </c>
      <c r="BD429" s="1" t="s">
        <v>3</v>
      </c>
      <c r="BE429" s="1" t="s">
        <v>3</v>
      </c>
      <c r="BF429" s="1" t="s">
        <v>3</v>
      </c>
      <c r="BG429" s="1" t="s">
        <v>3</v>
      </c>
      <c r="BH429" s="1" t="s">
        <v>3</v>
      </c>
      <c r="BI429" s="1" t="s">
        <v>3</v>
      </c>
      <c r="BJ429" s="1" t="s">
        <v>3</v>
      </c>
      <c r="BK429" s="1" t="s">
        <v>3</v>
      </c>
      <c r="BL429" s="1" t="s">
        <v>3</v>
      </c>
      <c r="BM429" s="1" t="s">
        <v>3</v>
      </c>
      <c r="BN429" s="1" t="s">
        <v>3</v>
      </c>
      <c r="BO429" s="1" t="s">
        <v>3</v>
      </c>
      <c r="BP429" s="1" t="s">
        <v>3</v>
      </c>
      <c r="BQ429" s="1"/>
      <c r="BR429" s="1"/>
      <c r="BS429" s="1"/>
      <c r="BT429" s="1"/>
      <c r="BU429" s="1"/>
      <c r="BV429" s="1"/>
      <c r="BW429" s="1"/>
      <c r="BX429" s="1">
        <v>0</v>
      </c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>
        <v>0</v>
      </c>
    </row>
    <row r="431" spans="1:206" x14ac:dyDescent="0.2">
      <c r="A431" s="2">
        <v>52</v>
      </c>
      <c r="B431" s="2">
        <f t="shared" ref="B431:G431" si="277">B443</f>
        <v>1</v>
      </c>
      <c r="C431" s="2">
        <f t="shared" si="277"/>
        <v>5</v>
      </c>
      <c r="D431" s="2">
        <f t="shared" si="277"/>
        <v>429</v>
      </c>
      <c r="E431" s="2">
        <f t="shared" si="277"/>
        <v>0</v>
      </c>
      <c r="F431" s="2" t="str">
        <f t="shared" si="277"/>
        <v>Новый подраздел</v>
      </c>
      <c r="G431" s="2" t="str">
        <f t="shared" si="277"/>
        <v>Установка электрооборудования</v>
      </c>
      <c r="H431" s="2"/>
      <c r="I431" s="2"/>
      <c r="J431" s="2"/>
      <c r="K431" s="2"/>
      <c r="L431" s="2"/>
      <c r="M431" s="2"/>
      <c r="N431" s="2"/>
      <c r="O431" s="2">
        <f t="shared" ref="O431:AT431" si="278">O443</f>
        <v>22072.27</v>
      </c>
      <c r="P431" s="2">
        <f t="shared" si="278"/>
        <v>18227.43</v>
      </c>
      <c r="Q431" s="2">
        <f t="shared" si="278"/>
        <v>59.15</v>
      </c>
      <c r="R431" s="2">
        <f t="shared" si="278"/>
        <v>7.84</v>
      </c>
      <c r="S431" s="2">
        <f t="shared" si="278"/>
        <v>3785.69</v>
      </c>
      <c r="T431" s="2">
        <f t="shared" si="278"/>
        <v>0</v>
      </c>
      <c r="U431" s="2">
        <f t="shared" si="278"/>
        <v>8.7880000000000003</v>
      </c>
      <c r="V431" s="2">
        <f t="shared" si="278"/>
        <v>0</v>
      </c>
      <c r="W431" s="2">
        <f t="shared" si="278"/>
        <v>0</v>
      </c>
      <c r="X431" s="2">
        <f t="shared" si="278"/>
        <v>3482.84</v>
      </c>
      <c r="Y431" s="2">
        <f t="shared" si="278"/>
        <v>1627.84</v>
      </c>
      <c r="Z431" s="2">
        <f t="shared" si="278"/>
        <v>0</v>
      </c>
      <c r="AA431" s="2">
        <f t="shared" si="278"/>
        <v>0</v>
      </c>
      <c r="AB431" s="2">
        <f t="shared" si="278"/>
        <v>22072.27</v>
      </c>
      <c r="AC431" s="2">
        <f t="shared" si="278"/>
        <v>18227.43</v>
      </c>
      <c r="AD431" s="2">
        <f t="shared" si="278"/>
        <v>59.15</v>
      </c>
      <c r="AE431" s="2">
        <f t="shared" si="278"/>
        <v>7.84</v>
      </c>
      <c r="AF431" s="2">
        <f t="shared" si="278"/>
        <v>3785.69</v>
      </c>
      <c r="AG431" s="2">
        <f t="shared" si="278"/>
        <v>0</v>
      </c>
      <c r="AH431" s="2">
        <f t="shared" si="278"/>
        <v>8.7880000000000003</v>
      </c>
      <c r="AI431" s="2">
        <f t="shared" si="278"/>
        <v>0</v>
      </c>
      <c r="AJ431" s="2">
        <f t="shared" si="278"/>
        <v>0</v>
      </c>
      <c r="AK431" s="2">
        <f t="shared" si="278"/>
        <v>3482.84</v>
      </c>
      <c r="AL431" s="2">
        <f t="shared" si="278"/>
        <v>1627.84</v>
      </c>
      <c r="AM431" s="2">
        <f t="shared" si="278"/>
        <v>0</v>
      </c>
      <c r="AN431" s="2">
        <f t="shared" si="278"/>
        <v>0</v>
      </c>
      <c r="AO431" s="2">
        <f t="shared" si="278"/>
        <v>0</v>
      </c>
      <c r="AP431" s="2">
        <f t="shared" si="278"/>
        <v>0</v>
      </c>
      <c r="AQ431" s="2">
        <f t="shared" si="278"/>
        <v>0</v>
      </c>
      <c r="AR431" s="2">
        <f t="shared" si="278"/>
        <v>27195.5</v>
      </c>
      <c r="AS431" s="2">
        <f t="shared" si="278"/>
        <v>0</v>
      </c>
      <c r="AT431" s="2">
        <f t="shared" si="278"/>
        <v>27195.5</v>
      </c>
      <c r="AU431" s="2">
        <f t="shared" ref="AU431:BZ431" si="279">AU443</f>
        <v>0</v>
      </c>
      <c r="AV431" s="2">
        <f t="shared" si="279"/>
        <v>18227.43</v>
      </c>
      <c r="AW431" s="2">
        <f t="shared" si="279"/>
        <v>18227.43</v>
      </c>
      <c r="AX431" s="2">
        <f t="shared" si="279"/>
        <v>0</v>
      </c>
      <c r="AY431" s="2">
        <f t="shared" si="279"/>
        <v>18227.43</v>
      </c>
      <c r="AZ431" s="2">
        <f t="shared" si="279"/>
        <v>0</v>
      </c>
      <c r="BA431" s="2">
        <f t="shared" si="279"/>
        <v>0</v>
      </c>
      <c r="BB431" s="2">
        <f t="shared" si="279"/>
        <v>0</v>
      </c>
      <c r="BC431" s="2">
        <f t="shared" si="279"/>
        <v>0</v>
      </c>
      <c r="BD431" s="2">
        <f t="shared" si="279"/>
        <v>0</v>
      </c>
      <c r="BE431" s="2">
        <f t="shared" si="279"/>
        <v>0</v>
      </c>
      <c r="BF431" s="2">
        <f t="shared" si="279"/>
        <v>0</v>
      </c>
      <c r="BG431" s="2">
        <f t="shared" si="279"/>
        <v>0</v>
      </c>
      <c r="BH431" s="2">
        <f t="shared" si="279"/>
        <v>0</v>
      </c>
      <c r="BI431" s="2">
        <f t="shared" si="279"/>
        <v>0</v>
      </c>
      <c r="BJ431" s="2">
        <f t="shared" si="279"/>
        <v>0</v>
      </c>
      <c r="BK431" s="2">
        <f t="shared" si="279"/>
        <v>0</v>
      </c>
      <c r="BL431" s="2">
        <f t="shared" si="279"/>
        <v>0</v>
      </c>
      <c r="BM431" s="2">
        <f t="shared" si="279"/>
        <v>0</v>
      </c>
      <c r="BN431" s="2">
        <f t="shared" si="279"/>
        <v>0</v>
      </c>
      <c r="BO431" s="2">
        <f t="shared" si="279"/>
        <v>0</v>
      </c>
      <c r="BP431" s="2">
        <f t="shared" si="279"/>
        <v>0</v>
      </c>
      <c r="BQ431" s="2">
        <f t="shared" si="279"/>
        <v>0</v>
      </c>
      <c r="BR431" s="2">
        <f t="shared" si="279"/>
        <v>0</v>
      </c>
      <c r="BS431" s="2">
        <f t="shared" si="279"/>
        <v>0</v>
      </c>
      <c r="BT431" s="2">
        <f t="shared" si="279"/>
        <v>0</v>
      </c>
      <c r="BU431" s="2">
        <f t="shared" si="279"/>
        <v>0</v>
      </c>
      <c r="BV431" s="2">
        <f t="shared" si="279"/>
        <v>0</v>
      </c>
      <c r="BW431" s="2">
        <f t="shared" si="279"/>
        <v>0</v>
      </c>
      <c r="BX431" s="2">
        <f t="shared" si="279"/>
        <v>0</v>
      </c>
      <c r="BY431" s="2">
        <f t="shared" si="279"/>
        <v>0</v>
      </c>
      <c r="BZ431" s="2">
        <f t="shared" si="279"/>
        <v>0</v>
      </c>
      <c r="CA431" s="2">
        <f t="shared" ref="CA431:DF431" si="280">CA443</f>
        <v>27195.5</v>
      </c>
      <c r="CB431" s="2">
        <f t="shared" si="280"/>
        <v>0</v>
      </c>
      <c r="CC431" s="2">
        <f t="shared" si="280"/>
        <v>27195.5</v>
      </c>
      <c r="CD431" s="2">
        <f t="shared" si="280"/>
        <v>0</v>
      </c>
      <c r="CE431" s="2">
        <f t="shared" si="280"/>
        <v>18227.43</v>
      </c>
      <c r="CF431" s="2">
        <f t="shared" si="280"/>
        <v>18227.43</v>
      </c>
      <c r="CG431" s="2">
        <f t="shared" si="280"/>
        <v>0</v>
      </c>
      <c r="CH431" s="2">
        <f t="shared" si="280"/>
        <v>18227.43</v>
      </c>
      <c r="CI431" s="2">
        <f t="shared" si="280"/>
        <v>0</v>
      </c>
      <c r="CJ431" s="2">
        <f t="shared" si="280"/>
        <v>0</v>
      </c>
      <c r="CK431" s="2">
        <f t="shared" si="280"/>
        <v>0</v>
      </c>
      <c r="CL431" s="2">
        <f t="shared" si="280"/>
        <v>0</v>
      </c>
      <c r="CM431" s="2">
        <f t="shared" si="280"/>
        <v>0</v>
      </c>
      <c r="CN431" s="2">
        <f t="shared" si="280"/>
        <v>0</v>
      </c>
      <c r="CO431" s="2">
        <f t="shared" si="280"/>
        <v>0</v>
      </c>
      <c r="CP431" s="2">
        <f t="shared" si="280"/>
        <v>0</v>
      </c>
      <c r="CQ431" s="2">
        <f t="shared" si="280"/>
        <v>0</v>
      </c>
      <c r="CR431" s="2">
        <f t="shared" si="280"/>
        <v>0</v>
      </c>
      <c r="CS431" s="2">
        <f t="shared" si="280"/>
        <v>0</v>
      </c>
      <c r="CT431" s="2">
        <f t="shared" si="280"/>
        <v>0</v>
      </c>
      <c r="CU431" s="2">
        <f t="shared" si="280"/>
        <v>0</v>
      </c>
      <c r="CV431" s="2">
        <f t="shared" si="280"/>
        <v>0</v>
      </c>
      <c r="CW431" s="2">
        <f t="shared" si="280"/>
        <v>0</v>
      </c>
      <c r="CX431" s="2">
        <f t="shared" si="280"/>
        <v>0</v>
      </c>
      <c r="CY431" s="2">
        <f t="shared" si="280"/>
        <v>0</v>
      </c>
      <c r="CZ431" s="2">
        <f t="shared" si="280"/>
        <v>0</v>
      </c>
      <c r="DA431" s="2">
        <f t="shared" si="280"/>
        <v>0</v>
      </c>
      <c r="DB431" s="2">
        <f t="shared" si="280"/>
        <v>0</v>
      </c>
      <c r="DC431" s="2">
        <f t="shared" si="280"/>
        <v>0</v>
      </c>
      <c r="DD431" s="2">
        <f t="shared" si="280"/>
        <v>0</v>
      </c>
      <c r="DE431" s="2">
        <f t="shared" si="280"/>
        <v>0</v>
      </c>
      <c r="DF431" s="2">
        <f t="shared" si="280"/>
        <v>0</v>
      </c>
      <c r="DG431" s="3">
        <f t="shared" ref="DG431:EL431" si="281">DG443</f>
        <v>0</v>
      </c>
      <c r="DH431" s="3">
        <f t="shared" si="281"/>
        <v>0</v>
      </c>
      <c r="DI431" s="3">
        <f t="shared" si="281"/>
        <v>0</v>
      </c>
      <c r="DJ431" s="3">
        <f t="shared" si="281"/>
        <v>0</v>
      </c>
      <c r="DK431" s="3">
        <f t="shared" si="281"/>
        <v>0</v>
      </c>
      <c r="DL431" s="3">
        <f t="shared" si="281"/>
        <v>0</v>
      </c>
      <c r="DM431" s="3">
        <f t="shared" si="281"/>
        <v>0</v>
      </c>
      <c r="DN431" s="3">
        <f t="shared" si="281"/>
        <v>0</v>
      </c>
      <c r="DO431" s="3">
        <f t="shared" si="281"/>
        <v>0</v>
      </c>
      <c r="DP431" s="3">
        <f t="shared" si="281"/>
        <v>0</v>
      </c>
      <c r="DQ431" s="3">
        <f t="shared" si="281"/>
        <v>0</v>
      </c>
      <c r="DR431" s="3">
        <f t="shared" si="281"/>
        <v>0</v>
      </c>
      <c r="DS431" s="3">
        <f t="shared" si="281"/>
        <v>0</v>
      </c>
      <c r="DT431" s="3">
        <f t="shared" si="281"/>
        <v>0</v>
      </c>
      <c r="DU431" s="3">
        <f t="shared" si="281"/>
        <v>0</v>
      </c>
      <c r="DV431" s="3">
        <f t="shared" si="281"/>
        <v>0</v>
      </c>
      <c r="DW431" s="3">
        <f t="shared" si="281"/>
        <v>0</v>
      </c>
      <c r="DX431" s="3">
        <f t="shared" si="281"/>
        <v>0</v>
      </c>
      <c r="DY431" s="3">
        <f t="shared" si="281"/>
        <v>0</v>
      </c>
      <c r="DZ431" s="3">
        <f t="shared" si="281"/>
        <v>0</v>
      </c>
      <c r="EA431" s="3">
        <f t="shared" si="281"/>
        <v>0</v>
      </c>
      <c r="EB431" s="3">
        <f t="shared" si="281"/>
        <v>0</v>
      </c>
      <c r="EC431" s="3">
        <f t="shared" si="281"/>
        <v>0</v>
      </c>
      <c r="ED431" s="3">
        <f t="shared" si="281"/>
        <v>0</v>
      </c>
      <c r="EE431" s="3">
        <f t="shared" si="281"/>
        <v>0</v>
      </c>
      <c r="EF431" s="3">
        <f t="shared" si="281"/>
        <v>0</v>
      </c>
      <c r="EG431" s="3">
        <f t="shared" si="281"/>
        <v>0</v>
      </c>
      <c r="EH431" s="3">
        <f t="shared" si="281"/>
        <v>0</v>
      </c>
      <c r="EI431" s="3">
        <f t="shared" si="281"/>
        <v>0</v>
      </c>
      <c r="EJ431" s="3">
        <f t="shared" si="281"/>
        <v>0</v>
      </c>
      <c r="EK431" s="3">
        <f t="shared" si="281"/>
        <v>0</v>
      </c>
      <c r="EL431" s="3">
        <f t="shared" si="281"/>
        <v>0</v>
      </c>
      <c r="EM431" s="3">
        <f t="shared" ref="EM431:FR431" si="282">EM443</f>
        <v>0</v>
      </c>
      <c r="EN431" s="3">
        <f t="shared" si="282"/>
        <v>0</v>
      </c>
      <c r="EO431" s="3">
        <f t="shared" si="282"/>
        <v>0</v>
      </c>
      <c r="EP431" s="3">
        <f t="shared" si="282"/>
        <v>0</v>
      </c>
      <c r="EQ431" s="3">
        <f t="shared" si="282"/>
        <v>0</v>
      </c>
      <c r="ER431" s="3">
        <f t="shared" si="282"/>
        <v>0</v>
      </c>
      <c r="ES431" s="3">
        <f t="shared" si="282"/>
        <v>0</v>
      </c>
      <c r="ET431" s="3">
        <f t="shared" si="282"/>
        <v>0</v>
      </c>
      <c r="EU431" s="3">
        <f t="shared" si="282"/>
        <v>0</v>
      </c>
      <c r="EV431" s="3">
        <f t="shared" si="282"/>
        <v>0</v>
      </c>
      <c r="EW431" s="3">
        <f t="shared" si="282"/>
        <v>0</v>
      </c>
      <c r="EX431" s="3">
        <f t="shared" si="282"/>
        <v>0</v>
      </c>
      <c r="EY431" s="3">
        <f t="shared" si="282"/>
        <v>0</v>
      </c>
      <c r="EZ431" s="3">
        <f t="shared" si="282"/>
        <v>0</v>
      </c>
      <c r="FA431" s="3">
        <f t="shared" si="282"/>
        <v>0</v>
      </c>
      <c r="FB431" s="3">
        <f t="shared" si="282"/>
        <v>0</v>
      </c>
      <c r="FC431" s="3">
        <f t="shared" si="282"/>
        <v>0</v>
      </c>
      <c r="FD431" s="3">
        <f t="shared" si="282"/>
        <v>0</v>
      </c>
      <c r="FE431" s="3">
        <f t="shared" si="282"/>
        <v>0</v>
      </c>
      <c r="FF431" s="3">
        <f t="shared" si="282"/>
        <v>0</v>
      </c>
      <c r="FG431" s="3">
        <f t="shared" si="282"/>
        <v>0</v>
      </c>
      <c r="FH431" s="3">
        <f t="shared" si="282"/>
        <v>0</v>
      </c>
      <c r="FI431" s="3">
        <f t="shared" si="282"/>
        <v>0</v>
      </c>
      <c r="FJ431" s="3">
        <f t="shared" si="282"/>
        <v>0</v>
      </c>
      <c r="FK431" s="3">
        <f t="shared" si="282"/>
        <v>0</v>
      </c>
      <c r="FL431" s="3">
        <f t="shared" si="282"/>
        <v>0</v>
      </c>
      <c r="FM431" s="3">
        <f t="shared" si="282"/>
        <v>0</v>
      </c>
      <c r="FN431" s="3">
        <f t="shared" si="282"/>
        <v>0</v>
      </c>
      <c r="FO431" s="3">
        <f t="shared" si="282"/>
        <v>0</v>
      </c>
      <c r="FP431" s="3">
        <f t="shared" si="282"/>
        <v>0</v>
      </c>
      <c r="FQ431" s="3">
        <f t="shared" si="282"/>
        <v>0</v>
      </c>
      <c r="FR431" s="3">
        <f t="shared" si="282"/>
        <v>0</v>
      </c>
      <c r="FS431" s="3">
        <f t="shared" ref="FS431:GX431" si="283">FS443</f>
        <v>0</v>
      </c>
      <c r="FT431" s="3">
        <f t="shared" si="283"/>
        <v>0</v>
      </c>
      <c r="FU431" s="3">
        <f t="shared" si="283"/>
        <v>0</v>
      </c>
      <c r="FV431" s="3">
        <f t="shared" si="283"/>
        <v>0</v>
      </c>
      <c r="FW431" s="3">
        <f t="shared" si="283"/>
        <v>0</v>
      </c>
      <c r="FX431" s="3">
        <f t="shared" si="283"/>
        <v>0</v>
      </c>
      <c r="FY431" s="3">
        <f t="shared" si="283"/>
        <v>0</v>
      </c>
      <c r="FZ431" s="3">
        <f t="shared" si="283"/>
        <v>0</v>
      </c>
      <c r="GA431" s="3">
        <f t="shared" si="283"/>
        <v>0</v>
      </c>
      <c r="GB431" s="3">
        <f t="shared" si="283"/>
        <v>0</v>
      </c>
      <c r="GC431" s="3">
        <f t="shared" si="283"/>
        <v>0</v>
      </c>
      <c r="GD431" s="3">
        <f t="shared" si="283"/>
        <v>0</v>
      </c>
      <c r="GE431" s="3">
        <f t="shared" si="283"/>
        <v>0</v>
      </c>
      <c r="GF431" s="3">
        <f t="shared" si="283"/>
        <v>0</v>
      </c>
      <c r="GG431" s="3">
        <f t="shared" si="283"/>
        <v>0</v>
      </c>
      <c r="GH431" s="3">
        <f t="shared" si="283"/>
        <v>0</v>
      </c>
      <c r="GI431" s="3">
        <f t="shared" si="283"/>
        <v>0</v>
      </c>
      <c r="GJ431" s="3">
        <f t="shared" si="283"/>
        <v>0</v>
      </c>
      <c r="GK431" s="3">
        <f t="shared" si="283"/>
        <v>0</v>
      </c>
      <c r="GL431" s="3">
        <f t="shared" si="283"/>
        <v>0</v>
      </c>
      <c r="GM431" s="3">
        <f t="shared" si="283"/>
        <v>0</v>
      </c>
      <c r="GN431" s="3">
        <f t="shared" si="283"/>
        <v>0</v>
      </c>
      <c r="GO431" s="3">
        <f t="shared" si="283"/>
        <v>0</v>
      </c>
      <c r="GP431" s="3">
        <f t="shared" si="283"/>
        <v>0</v>
      </c>
      <c r="GQ431" s="3">
        <f t="shared" si="283"/>
        <v>0</v>
      </c>
      <c r="GR431" s="3">
        <f t="shared" si="283"/>
        <v>0</v>
      </c>
      <c r="GS431" s="3">
        <f t="shared" si="283"/>
        <v>0</v>
      </c>
      <c r="GT431" s="3">
        <f t="shared" si="283"/>
        <v>0</v>
      </c>
      <c r="GU431" s="3">
        <f t="shared" si="283"/>
        <v>0</v>
      </c>
      <c r="GV431" s="3">
        <f t="shared" si="283"/>
        <v>0</v>
      </c>
      <c r="GW431" s="3">
        <f t="shared" si="283"/>
        <v>0</v>
      </c>
      <c r="GX431" s="3">
        <f t="shared" si="283"/>
        <v>0</v>
      </c>
    </row>
    <row r="433" spans="1:245" x14ac:dyDescent="0.2">
      <c r="A433">
        <v>17</v>
      </c>
      <c r="B433">
        <v>1</v>
      </c>
      <c r="C433">
        <f>ROW(SmtRes!A118)</f>
        <v>118</v>
      </c>
      <c r="D433">
        <f>ROW(EtalonRes!A163)</f>
        <v>163</v>
      </c>
      <c r="E433" t="s">
        <v>52</v>
      </c>
      <c r="F433" t="s">
        <v>355</v>
      </c>
      <c r="G433" t="s">
        <v>356</v>
      </c>
      <c r="H433" t="s">
        <v>357</v>
      </c>
      <c r="I433">
        <v>1</v>
      </c>
      <c r="J433">
        <v>0</v>
      </c>
      <c r="K433">
        <v>1</v>
      </c>
      <c r="O433">
        <f t="shared" ref="O433:O441" si="284">ROUND(CP433,2)</f>
        <v>1476.91</v>
      </c>
      <c r="P433">
        <f t="shared" ref="P433:P441" si="285">ROUND((ROUND((AC433*AW433*I433),2)*BC433),2)</f>
        <v>177.94</v>
      </c>
      <c r="Q433">
        <f>(ROUND((ROUND(((ET433)*AV433*I433),2)*BB433),2)+ROUND((ROUND(((AE433-(EU433))*AV433*I433),2)*BS433),2))</f>
        <v>14.8</v>
      </c>
      <c r="R433">
        <f t="shared" ref="R433:R441" si="286">ROUND((ROUND((AE433*AV433*I433),2)*BS433),2)</f>
        <v>4.43</v>
      </c>
      <c r="S433">
        <f t="shared" ref="S433:S441" si="287">ROUND((ROUND((AF433*AV433*I433),2)*BA433),2)</f>
        <v>1284.17</v>
      </c>
      <c r="T433">
        <f t="shared" ref="T433:T441" si="288">ROUND(CU433*I433,2)</f>
        <v>0</v>
      </c>
      <c r="U433">
        <f t="shared" ref="U433:U441" si="289">CV433*I433</f>
        <v>2.9</v>
      </c>
      <c r="V433">
        <f t="shared" ref="V433:V441" si="290">CW433*I433</f>
        <v>0</v>
      </c>
      <c r="W433">
        <f t="shared" ref="W433:W441" si="291">ROUND(CX433*I433,2)</f>
        <v>0</v>
      </c>
      <c r="X433">
        <f t="shared" ref="X433:X441" si="292">ROUND(CY433,2)</f>
        <v>1181.44</v>
      </c>
      <c r="Y433">
        <f t="shared" ref="Y433:Y441" si="293">ROUND(CZ433,2)</f>
        <v>552.19000000000005</v>
      </c>
      <c r="AA433">
        <v>62391578</v>
      </c>
      <c r="AB433">
        <f t="shared" ref="AB433:AB441" si="294">ROUND((AC433+AD433+AF433),6)</f>
        <v>69.209999999999994</v>
      </c>
      <c r="AC433">
        <f t="shared" ref="AC433:AC441" si="295">ROUND((ES433),6)</f>
        <v>30.21</v>
      </c>
      <c r="AD433">
        <f>ROUND((((ET433)-(EU433))+AE433),6)</f>
        <v>1.33</v>
      </c>
      <c r="AE433">
        <f>ROUND((EU433),6)</f>
        <v>0.13</v>
      </c>
      <c r="AF433">
        <f>ROUND((EV433),6)</f>
        <v>37.67</v>
      </c>
      <c r="AG433">
        <f t="shared" ref="AG433:AG441" si="296">ROUND((AP433),6)</f>
        <v>0</v>
      </c>
      <c r="AH433">
        <f>(EW433)</f>
        <v>2.9</v>
      </c>
      <c r="AI433">
        <f>(EX433)</f>
        <v>0</v>
      </c>
      <c r="AJ433">
        <f t="shared" ref="AJ433:AJ441" si="297">(AS433)</f>
        <v>0</v>
      </c>
      <c r="AK433">
        <v>69.209999999999994</v>
      </c>
      <c r="AL433">
        <v>30.21</v>
      </c>
      <c r="AM433">
        <v>1.33</v>
      </c>
      <c r="AN433">
        <v>0.13</v>
      </c>
      <c r="AO433">
        <v>37.67</v>
      </c>
      <c r="AP433">
        <v>0</v>
      </c>
      <c r="AQ433">
        <v>2.9</v>
      </c>
      <c r="AR433">
        <v>0</v>
      </c>
      <c r="AS433">
        <v>0</v>
      </c>
      <c r="AT433">
        <v>92</v>
      </c>
      <c r="AU433">
        <v>43</v>
      </c>
      <c r="AV433">
        <v>1</v>
      </c>
      <c r="AW433">
        <v>1</v>
      </c>
      <c r="AZ433">
        <v>1</v>
      </c>
      <c r="BA433">
        <v>34.090000000000003</v>
      </c>
      <c r="BB433">
        <v>11.13</v>
      </c>
      <c r="BC433">
        <v>5.89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2</v>
      </c>
      <c r="BJ433" t="s">
        <v>358</v>
      </c>
      <c r="BM433">
        <v>333</v>
      </c>
      <c r="BN433">
        <v>37827199</v>
      </c>
      <c r="BO433" t="s">
        <v>355</v>
      </c>
      <c r="BP433">
        <v>1</v>
      </c>
      <c r="BQ433">
        <v>40</v>
      </c>
      <c r="BR433">
        <v>0</v>
      </c>
      <c r="BS433">
        <v>34.090000000000003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92</v>
      </c>
      <c r="CA433">
        <v>43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ref="CP433:CP441" si="298">(P433+Q433+S433)</f>
        <v>1476.91</v>
      </c>
      <c r="CQ433">
        <f t="shared" ref="CQ433:CQ441" si="299">ROUND((ROUND((AC433*AW433*1),2)*BC433),2)</f>
        <v>177.94</v>
      </c>
      <c r="CR433">
        <f>(ROUND((ROUND(((ET433)*AV433*1),2)*BB433),2)+ROUND((ROUND(((AE433-(EU433))*AV433*1),2)*BS433),2))</f>
        <v>14.8</v>
      </c>
      <c r="CS433">
        <f t="shared" ref="CS433:CS441" si="300">ROUND((ROUND((AE433*AV433*1),2)*BS433),2)</f>
        <v>4.43</v>
      </c>
      <c r="CT433">
        <f t="shared" ref="CT433:CT441" si="301">ROUND((ROUND((AF433*AV433*1),2)*BA433),2)</f>
        <v>1284.17</v>
      </c>
      <c r="CU433">
        <f t="shared" ref="CU433:CU441" si="302">AG433</f>
        <v>0</v>
      </c>
      <c r="CV433">
        <f t="shared" ref="CV433:CV441" si="303">(AH433*AV433)</f>
        <v>2.9</v>
      </c>
      <c r="CW433">
        <f t="shared" ref="CW433:CW441" si="304">AI433</f>
        <v>0</v>
      </c>
      <c r="CX433">
        <f t="shared" ref="CX433:CX441" si="305">AJ433</f>
        <v>0</v>
      </c>
      <c r="CY433">
        <f t="shared" ref="CY433:CY441" si="306">S433*(BZ433/100)</f>
        <v>1181.4364</v>
      </c>
      <c r="CZ433">
        <f t="shared" ref="CZ433:CZ441" si="307">S433*(CA433/100)</f>
        <v>552.19310000000007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112</v>
      </c>
      <c r="DO433">
        <v>70</v>
      </c>
      <c r="DP433">
        <v>1</v>
      </c>
      <c r="DQ433">
        <v>1</v>
      </c>
      <c r="DU433">
        <v>1013</v>
      </c>
      <c r="DV433" t="s">
        <v>357</v>
      </c>
      <c r="DW433" t="s">
        <v>357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61974891</v>
      </c>
      <c r="EF433">
        <v>40</v>
      </c>
      <c r="EG433" t="s">
        <v>308</v>
      </c>
      <c r="EH433">
        <v>0</v>
      </c>
      <c r="EI433" t="s">
        <v>3</v>
      </c>
      <c r="EJ433">
        <v>2</v>
      </c>
      <c r="EK433">
        <v>333</v>
      </c>
      <c r="EL433" t="s">
        <v>359</v>
      </c>
      <c r="EM433" t="s">
        <v>360</v>
      </c>
      <c r="EO433" t="s">
        <v>3</v>
      </c>
      <c r="EQ433">
        <v>131072</v>
      </c>
      <c r="ER433">
        <v>69.209999999999994</v>
      </c>
      <c r="ES433">
        <v>30.21</v>
      </c>
      <c r="ET433">
        <v>1.33</v>
      </c>
      <c r="EU433">
        <v>0.13</v>
      </c>
      <c r="EV433">
        <v>37.67</v>
      </c>
      <c r="EW433">
        <v>2.9</v>
      </c>
      <c r="EX433">
        <v>0</v>
      </c>
      <c r="EY433">
        <v>0</v>
      </c>
      <c r="FQ433">
        <v>0</v>
      </c>
      <c r="FR433">
        <f t="shared" ref="FR433:FR441" si="308">ROUND(IF(BI433=3,GM433,0),2)</f>
        <v>0</v>
      </c>
      <c r="FS433">
        <v>0</v>
      </c>
      <c r="FX433">
        <v>112</v>
      </c>
      <c r="FY433">
        <v>70</v>
      </c>
      <c r="GA433" t="s">
        <v>3</v>
      </c>
      <c r="GD433">
        <v>0</v>
      </c>
      <c r="GF433">
        <v>1020880982</v>
      </c>
      <c r="GG433">
        <v>2</v>
      </c>
      <c r="GH433">
        <v>1</v>
      </c>
      <c r="GI433">
        <v>2</v>
      </c>
      <c r="GJ433">
        <v>0</v>
      </c>
      <c r="GK433">
        <f>ROUND(R433*(R12)/100,2)</f>
        <v>7.09</v>
      </c>
      <c r="GL433">
        <f t="shared" ref="GL433:GL441" si="309">ROUND(IF(AND(BH433=3,BI433=3,FS433&lt;&gt;0),P433,0),2)</f>
        <v>0</v>
      </c>
      <c r="GM433">
        <f t="shared" ref="GM433:GM441" si="310">ROUND(O433+X433+Y433+GK433,2)+GX433</f>
        <v>3217.63</v>
      </c>
      <c r="GN433">
        <f t="shared" ref="GN433:GN441" si="311">IF(OR(BI433=0,BI433=1),GM433,0)</f>
        <v>0</v>
      </c>
      <c r="GO433">
        <f t="shared" ref="GO433:GO441" si="312">IF(BI433=2,GM433,0)</f>
        <v>3217.63</v>
      </c>
      <c r="GP433">
        <f t="shared" ref="GP433:GP441" si="313">IF(BI433=4,GM433+GX433,0)</f>
        <v>0</v>
      </c>
      <c r="GR433">
        <v>0</v>
      </c>
      <c r="GS433">
        <v>0</v>
      </c>
      <c r="GT433">
        <v>0</v>
      </c>
      <c r="GU433" t="s">
        <v>3</v>
      </c>
      <c r="GV433">
        <f t="shared" ref="GV433:GV441" si="314">ROUND((GT433),6)</f>
        <v>0</v>
      </c>
      <c r="GW433">
        <v>1</v>
      </c>
      <c r="GX433">
        <f t="shared" ref="GX433:GX441" si="315">ROUND(HC433*I433,2)</f>
        <v>0</v>
      </c>
      <c r="HA433">
        <v>0</v>
      </c>
      <c r="HB433">
        <v>0</v>
      </c>
      <c r="HC433">
        <f t="shared" ref="HC433:HC441" si="316">GV433*GW433</f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4" spans="1:245" x14ac:dyDescent="0.2">
      <c r="A434">
        <v>18</v>
      </c>
      <c r="B434">
        <v>1</v>
      </c>
      <c r="C434">
        <v>118</v>
      </c>
      <c r="E434" t="s">
        <v>361</v>
      </c>
      <c r="F434" t="s">
        <v>362</v>
      </c>
      <c r="G434" t="s">
        <v>363</v>
      </c>
      <c r="H434" t="s">
        <v>333</v>
      </c>
      <c r="I434">
        <f>I433*J434</f>
        <v>1</v>
      </c>
      <c r="J434">
        <v>1</v>
      </c>
      <c r="K434">
        <v>1</v>
      </c>
      <c r="O434">
        <f t="shared" si="284"/>
        <v>716.36</v>
      </c>
      <c r="P434">
        <f t="shared" si="285"/>
        <v>716.36</v>
      </c>
      <c r="Q434">
        <f>(ROUND((ROUND(((ET434)*AV434*I434),2)*BB434),2)+ROUND((ROUND(((AE434-(EU434))*AV434*I434),2)*BS434),2))</f>
        <v>0</v>
      </c>
      <c r="R434">
        <f t="shared" si="286"/>
        <v>0</v>
      </c>
      <c r="S434">
        <f t="shared" si="287"/>
        <v>0</v>
      </c>
      <c r="T434">
        <f t="shared" si="288"/>
        <v>0</v>
      </c>
      <c r="U434">
        <f t="shared" si="289"/>
        <v>0</v>
      </c>
      <c r="V434">
        <f t="shared" si="290"/>
        <v>0</v>
      </c>
      <c r="W434">
        <f t="shared" si="291"/>
        <v>0</v>
      </c>
      <c r="X434">
        <f t="shared" si="292"/>
        <v>0</v>
      </c>
      <c r="Y434">
        <f t="shared" si="293"/>
        <v>0</v>
      </c>
      <c r="AA434">
        <v>62391578</v>
      </c>
      <c r="AB434">
        <f t="shared" si="294"/>
        <v>80.400000000000006</v>
      </c>
      <c r="AC434">
        <f t="shared" si="295"/>
        <v>80.400000000000006</v>
      </c>
      <c r="AD434">
        <f>ROUND((((ET434)-(EU434))+AE434),6)</f>
        <v>0</v>
      </c>
      <c r="AE434">
        <f>ROUND((EU434),6)</f>
        <v>0</v>
      </c>
      <c r="AF434">
        <f>ROUND((EV434),6)</f>
        <v>0</v>
      </c>
      <c r="AG434">
        <f t="shared" si="296"/>
        <v>0</v>
      </c>
      <c r="AH434">
        <f>(EW434)</f>
        <v>0</v>
      </c>
      <c r="AI434">
        <f>(EX434)</f>
        <v>0</v>
      </c>
      <c r="AJ434">
        <f t="shared" si="297"/>
        <v>0</v>
      </c>
      <c r="AK434">
        <v>80.400000000000006</v>
      </c>
      <c r="AL434">
        <v>80.400000000000006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8.91</v>
      </c>
      <c r="BD434" t="s">
        <v>3</v>
      </c>
      <c r="BE434" t="s">
        <v>3</v>
      </c>
      <c r="BF434" t="s">
        <v>3</v>
      </c>
      <c r="BG434" t="s">
        <v>3</v>
      </c>
      <c r="BH434">
        <v>3</v>
      </c>
      <c r="BI434">
        <v>2</v>
      </c>
      <c r="BJ434" t="s">
        <v>364</v>
      </c>
      <c r="BM434">
        <v>333</v>
      </c>
      <c r="BN434">
        <v>37827199</v>
      </c>
      <c r="BO434" t="s">
        <v>362</v>
      </c>
      <c r="BP434">
        <v>1</v>
      </c>
      <c r="BQ434">
        <v>40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0</v>
      </c>
      <c r="CA434">
        <v>0</v>
      </c>
      <c r="CB434" t="s">
        <v>3</v>
      </c>
      <c r="CE434">
        <v>30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298"/>
        <v>716.36</v>
      </c>
      <c r="CQ434">
        <f t="shared" si="299"/>
        <v>716.36</v>
      </c>
      <c r="CR434">
        <f>(ROUND((ROUND(((ET434)*AV434*1),2)*BB434),2)+ROUND((ROUND(((AE434-(EU434))*AV434*1),2)*BS434),2))</f>
        <v>0</v>
      </c>
      <c r="CS434">
        <f t="shared" si="300"/>
        <v>0</v>
      </c>
      <c r="CT434">
        <f t="shared" si="301"/>
        <v>0</v>
      </c>
      <c r="CU434">
        <f t="shared" si="302"/>
        <v>0</v>
      </c>
      <c r="CV434">
        <f t="shared" si="303"/>
        <v>0</v>
      </c>
      <c r="CW434">
        <f t="shared" si="304"/>
        <v>0</v>
      </c>
      <c r="CX434">
        <f t="shared" si="305"/>
        <v>0</v>
      </c>
      <c r="CY434">
        <f t="shared" si="306"/>
        <v>0</v>
      </c>
      <c r="CZ434">
        <f t="shared" si="307"/>
        <v>0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112</v>
      </c>
      <c r="DO434">
        <v>70</v>
      </c>
      <c r="DP434">
        <v>1</v>
      </c>
      <c r="DQ434">
        <v>1</v>
      </c>
      <c r="DU434">
        <v>1010</v>
      </c>
      <c r="DV434" t="s">
        <v>333</v>
      </c>
      <c r="DW434" t="s">
        <v>333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61974891</v>
      </c>
      <c r="EF434">
        <v>40</v>
      </c>
      <c r="EG434" t="s">
        <v>308</v>
      </c>
      <c r="EH434">
        <v>0</v>
      </c>
      <c r="EI434" t="s">
        <v>3</v>
      </c>
      <c r="EJ434">
        <v>2</v>
      </c>
      <c r="EK434">
        <v>333</v>
      </c>
      <c r="EL434" t="s">
        <v>359</v>
      </c>
      <c r="EM434" t="s">
        <v>360</v>
      </c>
      <c r="EO434" t="s">
        <v>3</v>
      </c>
      <c r="EQ434">
        <v>0</v>
      </c>
      <c r="ER434">
        <v>80.400000000000006</v>
      </c>
      <c r="ES434">
        <v>80.400000000000006</v>
      </c>
      <c r="ET434">
        <v>0</v>
      </c>
      <c r="EU434">
        <v>0</v>
      </c>
      <c r="EV434">
        <v>0</v>
      </c>
      <c r="EW434">
        <v>0</v>
      </c>
      <c r="EX434">
        <v>0</v>
      </c>
      <c r="FQ434">
        <v>0</v>
      </c>
      <c r="FR434">
        <f t="shared" si="308"/>
        <v>0</v>
      </c>
      <c r="FS434">
        <v>0</v>
      </c>
      <c r="FX434">
        <v>112</v>
      </c>
      <c r="FY434">
        <v>70</v>
      </c>
      <c r="GA434" t="s">
        <v>3</v>
      </c>
      <c r="GD434">
        <v>0</v>
      </c>
      <c r="GF434">
        <v>-2035178995</v>
      </c>
      <c r="GG434">
        <v>2</v>
      </c>
      <c r="GH434">
        <v>1</v>
      </c>
      <c r="GI434">
        <v>2</v>
      </c>
      <c r="GJ434">
        <v>0</v>
      </c>
      <c r="GK434">
        <f>ROUND(R434*(R12)/100,2)</f>
        <v>0</v>
      </c>
      <c r="GL434">
        <f t="shared" si="309"/>
        <v>0</v>
      </c>
      <c r="GM434">
        <f t="shared" si="310"/>
        <v>716.36</v>
      </c>
      <c r="GN434">
        <f t="shared" si="311"/>
        <v>0</v>
      </c>
      <c r="GO434">
        <f t="shared" si="312"/>
        <v>716.36</v>
      </c>
      <c r="GP434">
        <f t="shared" si="313"/>
        <v>0</v>
      </c>
      <c r="GR434">
        <v>0</v>
      </c>
      <c r="GS434">
        <v>0</v>
      </c>
      <c r="GT434">
        <v>0</v>
      </c>
      <c r="GU434" t="s">
        <v>3</v>
      </c>
      <c r="GV434">
        <f t="shared" si="314"/>
        <v>0</v>
      </c>
      <c r="GW434">
        <v>1</v>
      </c>
      <c r="GX434">
        <f t="shared" si="315"/>
        <v>0</v>
      </c>
      <c r="HA434">
        <v>0</v>
      </c>
      <c r="HB434">
        <v>0</v>
      </c>
      <c r="HC434">
        <f t="shared" si="316"/>
        <v>0</v>
      </c>
      <c r="HE434" t="s">
        <v>3</v>
      </c>
      <c r="HF434" t="s">
        <v>3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IK434">
        <v>0</v>
      </c>
    </row>
    <row r="435" spans="1:245" x14ac:dyDescent="0.2">
      <c r="A435">
        <v>17</v>
      </c>
      <c r="B435">
        <v>1</v>
      </c>
      <c r="C435">
        <f>ROW(SmtRes!A122)</f>
        <v>122</v>
      </c>
      <c r="D435">
        <f>ROW(EtalonRes!A181)</f>
        <v>181</v>
      </c>
      <c r="E435" t="s">
        <v>113</v>
      </c>
      <c r="F435" t="s">
        <v>365</v>
      </c>
      <c r="G435" t="s">
        <v>366</v>
      </c>
      <c r="H435" t="s">
        <v>357</v>
      </c>
      <c r="I435">
        <v>4</v>
      </c>
      <c r="J435">
        <v>0</v>
      </c>
      <c r="K435">
        <v>4</v>
      </c>
      <c r="O435">
        <f t="shared" si="284"/>
        <v>2469.7199999999998</v>
      </c>
      <c r="P435">
        <f t="shared" si="285"/>
        <v>620.63</v>
      </c>
      <c r="Q435">
        <f>(ROUND((ROUND((((ET435*0.8))*AV435*I435),2)*BB435),2)+ROUND((ROUND(((AE435-((EU435*0.8)))*AV435*I435),2)*BS435),2))</f>
        <v>27.32</v>
      </c>
      <c r="R435">
        <f t="shared" si="286"/>
        <v>0</v>
      </c>
      <c r="S435">
        <f t="shared" si="287"/>
        <v>1821.77</v>
      </c>
      <c r="T435">
        <f t="shared" si="288"/>
        <v>0</v>
      </c>
      <c r="U435">
        <f t="shared" si="289"/>
        <v>4.2880000000000003</v>
      </c>
      <c r="V435">
        <f t="shared" si="290"/>
        <v>0</v>
      </c>
      <c r="W435">
        <f t="shared" si="291"/>
        <v>0</v>
      </c>
      <c r="X435">
        <f t="shared" si="292"/>
        <v>1676.03</v>
      </c>
      <c r="Y435">
        <f t="shared" si="293"/>
        <v>783.36</v>
      </c>
      <c r="AA435">
        <v>62391578</v>
      </c>
      <c r="AB435">
        <f t="shared" si="294"/>
        <v>39.262</v>
      </c>
      <c r="AC435">
        <f t="shared" si="295"/>
        <v>25.27</v>
      </c>
      <c r="AD435">
        <f>ROUND(((((ET435*0.8))-((EU435*0.8)))+AE435),6)</f>
        <v>0.63200000000000001</v>
      </c>
      <c r="AE435">
        <f>ROUND(((EU435*0.8)),6)</f>
        <v>0</v>
      </c>
      <c r="AF435">
        <f>ROUND(((EV435*0.8)),6)</f>
        <v>13.36</v>
      </c>
      <c r="AG435">
        <f t="shared" si="296"/>
        <v>0</v>
      </c>
      <c r="AH435">
        <f>((EW435*0.8))</f>
        <v>1.0720000000000001</v>
      </c>
      <c r="AI435">
        <f t="shared" ref="AI435:AI441" si="317">(EX435)</f>
        <v>0</v>
      </c>
      <c r="AJ435">
        <f t="shared" si="297"/>
        <v>0</v>
      </c>
      <c r="AK435">
        <v>42.76</v>
      </c>
      <c r="AL435">
        <v>25.27</v>
      </c>
      <c r="AM435">
        <v>0.79</v>
      </c>
      <c r="AN435">
        <v>0</v>
      </c>
      <c r="AO435">
        <v>16.7</v>
      </c>
      <c r="AP435">
        <v>0</v>
      </c>
      <c r="AQ435">
        <v>1.34</v>
      </c>
      <c r="AR435">
        <v>0</v>
      </c>
      <c r="AS435">
        <v>0</v>
      </c>
      <c r="AT435">
        <v>92</v>
      </c>
      <c r="AU435">
        <v>43</v>
      </c>
      <c r="AV435">
        <v>1</v>
      </c>
      <c r="AW435">
        <v>1</v>
      </c>
      <c r="AZ435">
        <v>1</v>
      </c>
      <c r="BA435">
        <v>34.090000000000003</v>
      </c>
      <c r="BB435">
        <v>10.8</v>
      </c>
      <c r="BC435">
        <v>6.14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2</v>
      </c>
      <c r="BJ435" t="s">
        <v>367</v>
      </c>
      <c r="BM435">
        <v>333</v>
      </c>
      <c r="BN435">
        <v>37827199</v>
      </c>
      <c r="BO435" t="s">
        <v>365</v>
      </c>
      <c r="BP435">
        <v>1</v>
      </c>
      <c r="BQ435">
        <v>40</v>
      </c>
      <c r="BR435">
        <v>0</v>
      </c>
      <c r="BS435">
        <v>34.090000000000003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92</v>
      </c>
      <c r="CA435">
        <v>43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298"/>
        <v>2469.7200000000003</v>
      </c>
      <c r="CQ435">
        <f t="shared" si="299"/>
        <v>155.16</v>
      </c>
      <c r="CR435">
        <f>(ROUND((ROUND((((ET435*0.8))*AV435*1),2)*BB435),2)+ROUND((ROUND(((AE435-((EU435*0.8)))*AV435*1),2)*BS435),2))</f>
        <v>6.8</v>
      </c>
      <c r="CS435">
        <f t="shared" si="300"/>
        <v>0</v>
      </c>
      <c r="CT435">
        <f t="shared" si="301"/>
        <v>455.44</v>
      </c>
      <c r="CU435">
        <f t="shared" si="302"/>
        <v>0</v>
      </c>
      <c r="CV435">
        <f t="shared" si="303"/>
        <v>1.0720000000000001</v>
      </c>
      <c r="CW435">
        <f t="shared" si="304"/>
        <v>0</v>
      </c>
      <c r="CX435">
        <f t="shared" si="305"/>
        <v>0</v>
      </c>
      <c r="CY435">
        <f t="shared" si="306"/>
        <v>1676.0284000000001</v>
      </c>
      <c r="CZ435">
        <f t="shared" si="307"/>
        <v>783.36109999999996</v>
      </c>
      <c r="DC435" t="s">
        <v>3</v>
      </c>
      <c r="DD435" t="s">
        <v>3</v>
      </c>
      <c r="DE435" t="s">
        <v>368</v>
      </c>
      <c r="DF435" t="s">
        <v>368</v>
      </c>
      <c r="DG435" t="s">
        <v>368</v>
      </c>
      <c r="DH435" t="s">
        <v>3</v>
      </c>
      <c r="DI435" t="s">
        <v>368</v>
      </c>
      <c r="DJ435" t="s">
        <v>3</v>
      </c>
      <c r="DK435" t="s">
        <v>3</v>
      </c>
      <c r="DL435" t="s">
        <v>3</v>
      </c>
      <c r="DM435" t="s">
        <v>3</v>
      </c>
      <c r="DN435">
        <v>112</v>
      </c>
      <c r="DO435">
        <v>70</v>
      </c>
      <c r="DP435">
        <v>1</v>
      </c>
      <c r="DQ435">
        <v>1</v>
      </c>
      <c r="DU435">
        <v>1013</v>
      </c>
      <c r="DV435" t="s">
        <v>357</v>
      </c>
      <c r="DW435" t="s">
        <v>357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61974891</v>
      </c>
      <c r="EF435">
        <v>40</v>
      </c>
      <c r="EG435" t="s">
        <v>308</v>
      </c>
      <c r="EH435">
        <v>0</v>
      </c>
      <c r="EI435" t="s">
        <v>3</v>
      </c>
      <c r="EJ435">
        <v>2</v>
      </c>
      <c r="EK435">
        <v>333</v>
      </c>
      <c r="EL435" t="s">
        <v>359</v>
      </c>
      <c r="EM435" t="s">
        <v>360</v>
      </c>
      <c r="EO435" t="s">
        <v>3</v>
      </c>
      <c r="EQ435">
        <v>131072</v>
      </c>
      <c r="ER435">
        <v>42.76</v>
      </c>
      <c r="ES435">
        <v>25.27</v>
      </c>
      <c r="ET435">
        <v>0.79</v>
      </c>
      <c r="EU435">
        <v>0</v>
      </c>
      <c r="EV435">
        <v>16.7</v>
      </c>
      <c r="EW435">
        <v>1.34</v>
      </c>
      <c r="EX435">
        <v>0</v>
      </c>
      <c r="EY435">
        <v>0</v>
      </c>
      <c r="FQ435">
        <v>0</v>
      </c>
      <c r="FR435">
        <f t="shared" si="308"/>
        <v>0</v>
      </c>
      <c r="FS435">
        <v>0</v>
      </c>
      <c r="FX435">
        <v>112</v>
      </c>
      <c r="FY435">
        <v>70</v>
      </c>
      <c r="GA435" t="s">
        <v>3</v>
      </c>
      <c r="GD435">
        <v>0</v>
      </c>
      <c r="GF435">
        <v>1397650946</v>
      </c>
      <c r="GG435">
        <v>2</v>
      </c>
      <c r="GH435">
        <v>1</v>
      </c>
      <c r="GI435">
        <v>2</v>
      </c>
      <c r="GJ435">
        <v>0</v>
      </c>
      <c r="GK435">
        <f>ROUND(R435*(R12)/100,2)</f>
        <v>0</v>
      </c>
      <c r="GL435">
        <f t="shared" si="309"/>
        <v>0</v>
      </c>
      <c r="GM435">
        <f t="shared" si="310"/>
        <v>4929.1099999999997</v>
      </c>
      <c r="GN435">
        <f t="shared" si="311"/>
        <v>0</v>
      </c>
      <c r="GO435">
        <f t="shared" si="312"/>
        <v>4929.1099999999997</v>
      </c>
      <c r="GP435">
        <f t="shared" si="313"/>
        <v>0</v>
      </c>
      <c r="GR435">
        <v>0</v>
      </c>
      <c r="GS435">
        <v>0</v>
      </c>
      <c r="GT435">
        <v>0</v>
      </c>
      <c r="GU435" t="s">
        <v>3</v>
      </c>
      <c r="GV435">
        <f t="shared" si="314"/>
        <v>0</v>
      </c>
      <c r="GW435">
        <v>1</v>
      </c>
      <c r="GX435">
        <f t="shared" si="315"/>
        <v>0</v>
      </c>
      <c r="HA435">
        <v>0</v>
      </c>
      <c r="HB435">
        <v>0</v>
      </c>
      <c r="HC435">
        <f t="shared" si="316"/>
        <v>0</v>
      </c>
      <c r="HE435" t="s">
        <v>3</v>
      </c>
      <c r="HF435" t="s">
        <v>3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IK435">
        <v>0</v>
      </c>
    </row>
    <row r="436" spans="1:245" x14ac:dyDescent="0.2">
      <c r="A436">
        <v>18</v>
      </c>
      <c r="B436">
        <v>1</v>
      </c>
      <c r="C436">
        <v>121</v>
      </c>
      <c r="E436" t="s">
        <v>369</v>
      </c>
      <c r="F436" t="s">
        <v>370</v>
      </c>
      <c r="G436" t="s">
        <v>371</v>
      </c>
      <c r="H436" t="s">
        <v>333</v>
      </c>
      <c r="I436">
        <f>I435*J436</f>
        <v>3</v>
      </c>
      <c r="J436">
        <v>0.75</v>
      </c>
      <c r="K436">
        <v>0.75</v>
      </c>
      <c r="O436">
        <f t="shared" si="284"/>
        <v>2841.57</v>
      </c>
      <c r="P436">
        <f t="shared" si="285"/>
        <v>2841.57</v>
      </c>
      <c r="Q436">
        <f>(ROUND((ROUND(((ET436)*AV436*I436),2)*BB436),2)+ROUND((ROUND(((AE436-(EU436))*AV436*I436),2)*BS436),2))</f>
        <v>0</v>
      </c>
      <c r="R436">
        <f t="shared" si="286"/>
        <v>0</v>
      </c>
      <c r="S436">
        <f t="shared" si="287"/>
        <v>0</v>
      </c>
      <c r="T436">
        <f t="shared" si="288"/>
        <v>0</v>
      </c>
      <c r="U436">
        <f t="shared" si="289"/>
        <v>0</v>
      </c>
      <c r="V436">
        <f t="shared" si="290"/>
        <v>0</v>
      </c>
      <c r="W436">
        <f t="shared" si="291"/>
        <v>0</v>
      </c>
      <c r="X436">
        <f t="shared" si="292"/>
        <v>0</v>
      </c>
      <c r="Y436">
        <f t="shared" si="293"/>
        <v>0</v>
      </c>
      <c r="AA436">
        <v>62391578</v>
      </c>
      <c r="AB436">
        <f t="shared" si="294"/>
        <v>105.01</v>
      </c>
      <c r="AC436">
        <f t="shared" si="295"/>
        <v>105.01</v>
      </c>
      <c r="AD436">
        <f>ROUND((((ET436)-(EU436))+AE436),6)</f>
        <v>0</v>
      </c>
      <c r="AE436">
        <f t="shared" ref="AE436:AF438" si="318">ROUND((EU436),6)</f>
        <v>0</v>
      </c>
      <c r="AF436">
        <f t="shared" si="318"/>
        <v>0</v>
      </c>
      <c r="AG436">
        <f t="shared" si="296"/>
        <v>0</v>
      </c>
      <c r="AH436">
        <f>(EW436)</f>
        <v>0</v>
      </c>
      <c r="AI436">
        <f t="shared" si="317"/>
        <v>0</v>
      </c>
      <c r="AJ436">
        <f t="shared" si="297"/>
        <v>0</v>
      </c>
      <c r="AK436">
        <v>105.01</v>
      </c>
      <c r="AL436">
        <v>105.01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9.02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2</v>
      </c>
      <c r="BJ436" t="s">
        <v>372</v>
      </c>
      <c r="BM436">
        <v>333</v>
      </c>
      <c r="BN436">
        <v>37827199</v>
      </c>
      <c r="BO436" t="s">
        <v>370</v>
      </c>
      <c r="BP436">
        <v>1</v>
      </c>
      <c r="BQ436">
        <v>40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30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298"/>
        <v>2841.57</v>
      </c>
      <c r="CQ436">
        <f t="shared" si="299"/>
        <v>947.19</v>
      </c>
      <c r="CR436">
        <f>(ROUND((ROUND(((ET436)*AV436*1),2)*BB436),2)+ROUND((ROUND(((AE436-(EU436))*AV436*1),2)*BS436),2))</f>
        <v>0</v>
      </c>
      <c r="CS436">
        <f t="shared" si="300"/>
        <v>0</v>
      </c>
      <c r="CT436">
        <f t="shared" si="301"/>
        <v>0</v>
      </c>
      <c r="CU436">
        <f t="shared" si="302"/>
        <v>0</v>
      </c>
      <c r="CV436">
        <f t="shared" si="303"/>
        <v>0</v>
      </c>
      <c r="CW436">
        <f t="shared" si="304"/>
        <v>0</v>
      </c>
      <c r="CX436">
        <f t="shared" si="305"/>
        <v>0</v>
      </c>
      <c r="CY436">
        <f t="shared" si="306"/>
        <v>0</v>
      </c>
      <c r="CZ436">
        <f t="shared" si="307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112</v>
      </c>
      <c r="DO436">
        <v>70</v>
      </c>
      <c r="DP436">
        <v>1</v>
      </c>
      <c r="DQ436">
        <v>1</v>
      </c>
      <c r="DU436">
        <v>1010</v>
      </c>
      <c r="DV436" t="s">
        <v>333</v>
      </c>
      <c r="DW436" t="s">
        <v>333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61974891</v>
      </c>
      <c r="EF436">
        <v>40</v>
      </c>
      <c r="EG436" t="s">
        <v>308</v>
      </c>
      <c r="EH436">
        <v>0</v>
      </c>
      <c r="EI436" t="s">
        <v>3</v>
      </c>
      <c r="EJ436">
        <v>2</v>
      </c>
      <c r="EK436">
        <v>333</v>
      </c>
      <c r="EL436" t="s">
        <v>359</v>
      </c>
      <c r="EM436" t="s">
        <v>360</v>
      </c>
      <c r="EO436" t="s">
        <v>3</v>
      </c>
      <c r="EQ436">
        <v>0</v>
      </c>
      <c r="ER436">
        <v>105.01</v>
      </c>
      <c r="ES436">
        <v>105.01</v>
      </c>
      <c r="ET436">
        <v>0</v>
      </c>
      <c r="EU436">
        <v>0</v>
      </c>
      <c r="EV436">
        <v>0</v>
      </c>
      <c r="EW436">
        <v>0</v>
      </c>
      <c r="EX436">
        <v>0</v>
      </c>
      <c r="FQ436">
        <v>0</v>
      </c>
      <c r="FR436">
        <f t="shared" si="308"/>
        <v>0</v>
      </c>
      <c r="FS436">
        <v>0</v>
      </c>
      <c r="FX436">
        <v>112</v>
      </c>
      <c r="FY436">
        <v>70</v>
      </c>
      <c r="GA436" t="s">
        <v>3</v>
      </c>
      <c r="GD436">
        <v>0</v>
      </c>
      <c r="GF436">
        <v>1303345406</v>
      </c>
      <c r="GG436">
        <v>2</v>
      </c>
      <c r="GH436">
        <v>1</v>
      </c>
      <c r="GI436">
        <v>2</v>
      </c>
      <c r="GJ436">
        <v>0</v>
      </c>
      <c r="GK436">
        <f>ROUND(R436*(R12)/100,2)</f>
        <v>0</v>
      </c>
      <c r="GL436">
        <f t="shared" si="309"/>
        <v>0</v>
      </c>
      <c r="GM436">
        <f t="shared" si="310"/>
        <v>2841.57</v>
      </c>
      <c r="GN436">
        <f t="shared" si="311"/>
        <v>0</v>
      </c>
      <c r="GO436">
        <f t="shared" si="312"/>
        <v>2841.57</v>
      </c>
      <c r="GP436">
        <f t="shared" si="313"/>
        <v>0</v>
      </c>
      <c r="GR436">
        <v>0</v>
      </c>
      <c r="GS436">
        <v>0</v>
      </c>
      <c r="GT436">
        <v>0</v>
      </c>
      <c r="GU436" t="s">
        <v>3</v>
      </c>
      <c r="GV436">
        <f t="shared" si="314"/>
        <v>0</v>
      </c>
      <c r="GW436">
        <v>1</v>
      </c>
      <c r="GX436">
        <f t="shared" si="315"/>
        <v>0</v>
      </c>
      <c r="HA436">
        <v>0</v>
      </c>
      <c r="HB436">
        <v>0</v>
      </c>
      <c r="HC436">
        <f t="shared" si="316"/>
        <v>0</v>
      </c>
      <c r="HE436" t="s">
        <v>3</v>
      </c>
      <c r="HF436" t="s">
        <v>3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45" x14ac:dyDescent="0.2">
      <c r="A437">
        <v>18</v>
      </c>
      <c r="B437">
        <v>1</v>
      </c>
      <c r="C437">
        <v>122</v>
      </c>
      <c r="E437" t="s">
        <v>373</v>
      </c>
      <c r="F437" t="s">
        <v>374</v>
      </c>
      <c r="G437" t="s">
        <v>375</v>
      </c>
      <c r="H437" t="s">
        <v>333</v>
      </c>
      <c r="I437">
        <f>I435*J437</f>
        <v>1</v>
      </c>
      <c r="J437">
        <v>0.25</v>
      </c>
      <c r="K437">
        <v>0.25</v>
      </c>
      <c r="O437">
        <f t="shared" si="284"/>
        <v>5622.62</v>
      </c>
      <c r="P437">
        <f t="shared" si="285"/>
        <v>5622.62</v>
      </c>
      <c r="Q437">
        <f>(ROUND((ROUND(((ET437)*AV437*I437),2)*BB437),2)+ROUND((ROUND(((AE437-(EU437))*AV437*I437),2)*BS437),2))</f>
        <v>0</v>
      </c>
      <c r="R437">
        <f t="shared" si="286"/>
        <v>0</v>
      </c>
      <c r="S437">
        <f t="shared" si="287"/>
        <v>0</v>
      </c>
      <c r="T437">
        <f t="shared" si="288"/>
        <v>0</v>
      </c>
      <c r="U437">
        <f t="shared" si="289"/>
        <v>0</v>
      </c>
      <c r="V437">
        <f t="shared" si="290"/>
        <v>0</v>
      </c>
      <c r="W437">
        <f t="shared" si="291"/>
        <v>0</v>
      </c>
      <c r="X437">
        <f t="shared" si="292"/>
        <v>0</v>
      </c>
      <c r="Y437">
        <f t="shared" si="293"/>
        <v>0</v>
      </c>
      <c r="AA437">
        <v>62391578</v>
      </c>
      <c r="AB437">
        <f t="shared" si="294"/>
        <v>917.23</v>
      </c>
      <c r="AC437">
        <f t="shared" si="295"/>
        <v>917.23</v>
      </c>
      <c r="AD437">
        <f>ROUND((((ET437)-(EU437))+AE437),6)</f>
        <v>0</v>
      </c>
      <c r="AE437">
        <f t="shared" si="318"/>
        <v>0</v>
      </c>
      <c r="AF437">
        <f t="shared" si="318"/>
        <v>0</v>
      </c>
      <c r="AG437">
        <f t="shared" si="296"/>
        <v>0</v>
      </c>
      <c r="AH437">
        <f>(EW437)</f>
        <v>0</v>
      </c>
      <c r="AI437">
        <f t="shared" si="317"/>
        <v>0</v>
      </c>
      <c r="AJ437">
        <f t="shared" si="297"/>
        <v>0</v>
      </c>
      <c r="AK437">
        <v>917.23</v>
      </c>
      <c r="AL437">
        <v>917.23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6.13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2</v>
      </c>
      <c r="BJ437" t="s">
        <v>376</v>
      </c>
      <c r="BM437">
        <v>333</v>
      </c>
      <c r="BN437">
        <v>37827199</v>
      </c>
      <c r="BO437" t="s">
        <v>374</v>
      </c>
      <c r="BP437">
        <v>1</v>
      </c>
      <c r="BQ437">
        <v>40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0</v>
      </c>
      <c r="CA437">
        <v>0</v>
      </c>
      <c r="CB437" t="s">
        <v>3</v>
      </c>
      <c r="CE437">
        <v>30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298"/>
        <v>5622.62</v>
      </c>
      <c r="CQ437">
        <f t="shared" si="299"/>
        <v>5622.62</v>
      </c>
      <c r="CR437">
        <f>(ROUND((ROUND(((ET437)*AV437*1),2)*BB437),2)+ROUND((ROUND(((AE437-(EU437))*AV437*1),2)*BS437),2))</f>
        <v>0</v>
      </c>
      <c r="CS437">
        <f t="shared" si="300"/>
        <v>0</v>
      </c>
      <c r="CT437">
        <f t="shared" si="301"/>
        <v>0</v>
      </c>
      <c r="CU437">
        <f t="shared" si="302"/>
        <v>0</v>
      </c>
      <c r="CV437">
        <f t="shared" si="303"/>
        <v>0</v>
      </c>
      <c r="CW437">
        <f t="shared" si="304"/>
        <v>0</v>
      </c>
      <c r="CX437">
        <f t="shared" si="305"/>
        <v>0</v>
      </c>
      <c r="CY437">
        <f t="shared" si="306"/>
        <v>0</v>
      </c>
      <c r="CZ437">
        <f t="shared" si="307"/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112</v>
      </c>
      <c r="DO437">
        <v>70</v>
      </c>
      <c r="DP437">
        <v>1</v>
      </c>
      <c r="DQ437">
        <v>1</v>
      </c>
      <c r="DU437">
        <v>1010</v>
      </c>
      <c r="DV437" t="s">
        <v>333</v>
      </c>
      <c r="DW437" t="s">
        <v>333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61974891</v>
      </c>
      <c r="EF437">
        <v>40</v>
      </c>
      <c r="EG437" t="s">
        <v>308</v>
      </c>
      <c r="EH437">
        <v>0</v>
      </c>
      <c r="EI437" t="s">
        <v>3</v>
      </c>
      <c r="EJ437">
        <v>2</v>
      </c>
      <c r="EK437">
        <v>333</v>
      </c>
      <c r="EL437" t="s">
        <v>359</v>
      </c>
      <c r="EM437" t="s">
        <v>360</v>
      </c>
      <c r="EO437" t="s">
        <v>3</v>
      </c>
      <c r="EQ437">
        <v>0</v>
      </c>
      <c r="ER437">
        <v>917.23</v>
      </c>
      <c r="ES437">
        <v>917.23</v>
      </c>
      <c r="ET437">
        <v>0</v>
      </c>
      <c r="EU437">
        <v>0</v>
      </c>
      <c r="EV437">
        <v>0</v>
      </c>
      <c r="EW437">
        <v>0</v>
      </c>
      <c r="EX437">
        <v>0</v>
      </c>
      <c r="FQ437">
        <v>0</v>
      </c>
      <c r="FR437">
        <f t="shared" si="308"/>
        <v>0</v>
      </c>
      <c r="FS437">
        <v>0</v>
      </c>
      <c r="FX437">
        <v>112</v>
      </c>
      <c r="FY437">
        <v>70</v>
      </c>
      <c r="GA437" t="s">
        <v>3</v>
      </c>
      <c r="GD437">
        <v>0</v>
      </c>
      <c r="GF437">
        <v>-707863890</v>
      </c>
      <c r="GG437">
        <v>2</v>
      </c>
      <c r="GH437">
        <v>1</v>
      </c>
      <c r="GI437">
        <v>2</v>
      </c>
      <c r="GJ437">
        <v>0</v>
      </c>
      <c r="GK437">
        <f>ROUND(R437*(R12)/100,2)</f>
        <v>0</v>
      </c>
      <c r="GL437">
        <f t="shared" si="309"/>
        <v>0</v>
      </c>
      <c r="GM437">
        <f t="shared" si="310"/>
        <v>5622.62</v>
      </c>
      <c r="GN437">
        <f t="shared" si="311"/>
        <v>0</v>
      </c>
      <c r="GO437">
        <f t="shared" si="312"/>
        <v>5622.62</v>
      </c>
      <c r="GP437">
        <f t="shared" si="313"/>
        <v>0</v>
      </c>
      <c r="GR437">
        <v>0</v>
      </c>
      <c r="GS437">
        <v>0</v>
      </c>
      <c r="GT437">
        <v>0</v>
      </c>
      <c r="GU437" t="s">
        <v>3</v>
      </c>
      <c r="GV437">
        <f t="shared" si="314"/>
        <v>0</v>
      </c>
      <c r="GW437">
        <v>1</v>
      </c>
      <c r="GX437">
        <f t="shared" si="315"/>
        <v>0</v>
      </c>
      <c r="HA437">
        <v>0</v>
      </c>
      <c r="HB437">
        <v>0</v>
      </c>
      <c r="HC437">
        <f t="shared" si="316"/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IK437">
        <v>0</v>
      </c>
    </row>
    <row r="438" spans="1:245" x14ac:dyDescent="0.2">
      <c r="A438">
        <v>18</v>
      </c>
      <c r="B438">
        <v>1</v>
      </c>
      <c r="C438">
        <v>120</v>
      </c>
      <c r="E438" t="s">
        <v>377</v>
      </c>
      <c r="F438" t="s">
        <v>378</v>
      </c>
      <c r="G438" t="s">
        <v>379</v>
      </c>
      <c r="H438" t="s">
        <v>333</v>
      </c>
      <c r="I438">
        <f>I435*J438</f>
        <v>1</v>
      </c>
      <c r="J438">
        <v>0.25</v>
      </c>
      <c r="K438">
        <v>0.25</v>
      </c>
      <c r="O438">
        <f t="shared" si="284"/>
        <v>20.83</v>
      </c>
      <c r="P438">
        <f t="shared" si="285"/>
        <v>20.83</v>
      </c>
      <c r="Q438">
        <f>(ROUND((ROUND(((ET438)*AV438*I438),2)*BB438),2)+ROUND((ROUND(((AE438-(EU438))*AV438*I438),2)*BS438),2))</f>
        <v>0</v>
      </c>
      <c r="R438">
        <f t="shared" si="286"/>
        <v>0</v>
      </c>
      <c r="S438">
        <f t="shared" si="287"/>
        <v>0</v>
      </c>
      <c r="T438">
        <f t="shared" si="288"/>
        <v>0</v>
      </c>
      <c r="U438">
        <f t="shared" si="289"/>
        <v>0</v>
      </c>
      <c r="V438">
        <f t="shared" si="290"/>
        <v>0</v>
      </c>
      <c r="W438">
        <f t="shared" si="291"/>
        <v>0</v>
      </c>
      <c r="X438">
        <f t="shared" si="292"/>
        <v>0</v>
      </c>
      <c r="Y438">
        <f t="shared" si="293"/>
        <v>0</v>
      </c>
      <c r="AA438">
        <v>62391578</v>
      </c>
      <c r="AB438">
        <f t="shared" si="294"/>
        <v>8.17</v>
      </c>
      <c r="AC438">
        <f t="shared" si="295"/>
        <v>8.17</v>
      </c>
      <c r="AD438">
        <f>ROUND((((ET438)-(EU438))+AE438),6)</f>
        <v>0</v>
      </c>
      <c r="AE438">
        <f t="shared" si="318"/>
        <v>0</v>
      </c>
      <c r="AF438">
        <f t="shared" si="318"/>
        <v>0</v>
      </c>
      <c r="AG438">
        <f t="shared" si="296"/>
        <v>0</v>
      </c>
      <c r="AH438">
        <f>(EW438)</f>
        <v>0</v>
      </c>
      <c r="AI438">
        <f t="shared" si="317"/>
        <v>0</v>
      </c>
      <c r="AJ438">
        <f t="shared" si="297"/>
        <v>0</v>
      </c>
      <c r="AK438">
        <v>8.17</v>
      </c>
      <c r="AL438">
        <v>8.17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2.5499999999999998</v>
      </c>
      <c r="BD438" t="s">
        <v>3</v>
      </c>
      <c r="BE438" t="s">
        <v>3</v>
      </c>
      <c r="BF438" t="s">
        <v>3</v>
      </c>
      <c r="BG438" t="s">
        <v>3</v>
      </c>
      <c r="BH438">
        <v>3</v>
      </c>
      <c r="BI438">
        <v>2</v>
      </c>
      <c r="BJ438" t="s">
        <v>380</v>
      </c>
      <c r="BM438">
        <v>333</v>
      </c>
      <c r="BN438">
        <v>37827199</v>
      </c>
      <c r="BO438" t="s">
        <v>378</v>
      </c>
      <c r="BP438">
        <v>1</v>
      </c>
      <c r="BQ438">
        <v>40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0</v>
      </c>
      <c r="CA438">
        <v>0</v>
      </c>
      <c r="CB438" t="s">
        <v>3</v>
      </c>
      <c r="CE438">
        <v>30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298"/>
        <v>20.83</v>
      </c>
      <c r="CQ438">
        <f t="shared" si="299"/>
        <v>20.83</v>
      </c>
      <c r="CR438">
        <f>(ROUND((ROUND(((ET438)*AV438*1),2)*BB438),2)+ROUND((ROUND(((AE438-(EU438))*AV438*1),2)*BS438),2))</f>
        <v>0</v>
      </c>
      <c r="CS438">
        <f t="shared" si="300"/>
        <v>0</v>
      </c>
      <c r="CT438">
        <f t="shared" si="301"/>
        <v>0</v>
      </c>
      <c r="CU438">
        <f t="shared" si="302"/>
        <v>0</v>
      </c>
      <c r="CV438">
        <f t="shared" si="303"/>
        <v>0</v>
      </c>
      <c r="CW438">
        <f t="shared" si="304"/>
        <v>0</v>
      </c>
      <c r="CX438">
        <f t="shared" si="305"/>
        <v>0</v>
      </c>
      <c r="CY438">
        <f t="shared" si="306"/>
        <v>0</v>
      </c>
      <c r="CZ438">
        <f t="shared" si="307"/>
        <v>0</v>
      </c>
      <c r="DC438" t="s">
        <v>3</v>
      </c>
      <c r="DD438" t="s">
        <v>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112</v>
      </c>
      <c r="DO438">
        <v>70</v>
      </c>
      <c r="DP438">
        <v>1</v>
      </c>
      <c r="DQ438">
        <v>1</v>
      </c>
      <c r="DU438">
        <v>1010</v>
      </c>
      <c r="DV438" t="s">
        <v>333</v>
      </c>
      <c r="DW438" t="s">
        <v>333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61974891</v>
      </c>
      <c r="EF438">
        <v>40</v>
      </c>
      <c r="EG438" t="s">
        <v>308</v>
      </c>
      <c r="EH438">
        <v>0</v>
      </c>
      <c r="EI438" t="s">
        <v>3</v>
      </c>
      <c r="EJ438">
        <v>2</v>
      </c>
      <c r="EK438">
        <v>333</v>
      </c>
      <c r="EL438" t="s">
        <v>359</v>
      </c>
      <c r="EM438" t="s">
        <v>360</v>
      </c>
      <c r="EO438" t="s">
        <v>3</v>
      </c>
      <c r="EQ438">
        <v>0</v>
      </c>
      <c r="ER438">
        <v>8.17</v>
      </c>
      <c r="ES438">
        <v>8.17</v>
      </c>
      <c r="ET438">
        <v>0</v>
      </c>
      <c r="EU438">
        <v>0</v>
      </c>
      <c r="EV438">
        <v>0</v>
      </c>
      <c r="EW438">
        <v>0</v>
      </c>
      <c r="EX438">
        <v>0</v>
      </c>
      <c r="FQ438">
        <v>0</v>
      </c>
      <c r="FR438">
        <f t="shared" si="308"/>
        <v>0</v>
      </c>
      <c r="FS438">
        <v>0</v>
      </c>
      <c r="FX438">
        <v>112</v>
      </c>
      <c r="FY438">
        <v>70</v>
      </c>
      <c r="GA438" t="s">
        <v>3</v>
      </c>
      <c r="GD438">
        <v>0</v>
      </c>
      <c r="GF438">
        <v>1428670954</v>
      </c>
      <c r="GG438">
        <v>2</v>
      </c>
      <c r="GH438">
        <v>1</v>
      </c>
      <c r="GI438">
        <v>2</v>
      </c>
      <c r="GJ438">
        <v>0</v>
      </c>
      <c r="GK438">
        <f>ROUND(R438*(R12)/100,2)</f>
        <v>0</v>
      </c>
      <c r="GL438">
        <f t="shared" si="309"/>
        <v>0</v>
      </c>
      <c r="GM438">
        <f t="shared" si="310"/>
        <v>20.83</v>
      </c>
      <c r="GN438">
        <f t="shared" si="311"/>
        <v>0</v>
      </c>
      <c r="GO438">
        <f t="shared" si="312"/>
        <v>20.83</v>
      </c>
      <c r="GP438">
        <f t="shared" si="313"/>
        <v>0</v>
      </c>
      <c r="GR438">
        <v>0</v>
      </c>
      <c r="GS438">
        <v>0</v>
      </c>
      <c r="GT438">
        <v>0</v>
      </c>
      <c r="GU438" t="s">
        <v>3</v>
      </c>
      <c r="GV438">
        <f t="shared" si="314"/>
        <v>0</v>
      </c>
      <c r="GW438">
        <v>1</v>
      </c>
      <c r="GX438">
        <f t="shared" si="315"/>
        <v>0</v>
      </c>
      <c r="HA438">
        <v>0</v>
      </c>
      <c r="HB438">
        <v>0</v>
      </c>
      <c r="HC438">
        <f t="shared" si="316"/>
        <v>0</v>
      </c>
      <c r="HE438" t="s">
        <v>3</v>
      </c>
      <c r="HF438" t="s">
        <v>3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IK438">
        <v>0</v>
      </c>
    </row>
    <row r="439" spans="1:245" x14ac:dyDescent="0.2">
      <c r="A439">
        <v>17</v>
      </c>
      <c r="B439">
        <v>1</v>
      </c>
      <c r="C439">
        <f>ROW(SmtRes!A125)</f>
        <v>125</v>
      </c>
      <c r="D439">
        <f>ROW(EtalonRes!A201)</f>
        <v>201</v>
      </c>
      <c r="E439" t="s">
        <v>120</v>
      </c>
      <c r="F439" t="s">
        <v>381</v>
      </c>
      <c r="G439" t="s">
        <v>382</v>
      </c>
      <c r="H439" t="s">
        <v>357</v>
      </c>
      <c r="I439">
        <v>1</v>
      </c>
      <c r="J439">
        <v>0</v>
      </c>
      <c r="K439">
        <v>1</v>
      </c>
      <c r="O439">
        <f t="shared" si="284"/>
        <v>862.67</v>
      </c>
      <c r="P439">
        <f t="shared" si="285"/>
        <v>165.89</v>
      </c>
      <c r="Q439">
        <f>(ROUND((ROUND((((ET439*0.8))*AV439*I439),2)*BB439),2)+ROUND((ROUND(((AE439-((EU439*0.8)))*AV439*I439),2)*BS439),2))</f>
        <v>17.03</v>
      </c>
      <c r="R439">
        <f t="shared" si="286"/>
        <v>3.41</v>
      </c>
      <c r="S439">
        <f t="shared" si="287"/>
        <v>679.75</v>
      </c>
      <c r="T439">
        <f t="shared" si="288"/>
        <v>0</v>
      </c>
      <c r="U439">
        <f t="shared" si="289"/>
        <v>1.6</v>
      </c>
      <c r="V439">
        <f t="shared" si="290"/>
        <v>0</v>
      </c>
      <c r="W439">
        <f t="shared" si="291"/>
        <v>0</v>
      </c>
      <c r="X439">
        <f t="shared" si="292"/>
        <v>625.37</v>
      </c>
      <c r="Y439">
        <f t="shared" si="293"/>
        <v>292.29000000000002</v>
      </c>
      <c r="AA439">
        <v>62391578</v>
      </c>
      <c r="AB439">
        <f t="shared" si="294"/>
        <v>51.17</v>
      </c>
      <c r="AC439">
        <f t="shared" si="295"/>
        <v>29.73</v>
      </c>
      <c r="AD439">
        <f>ROUND(((((ET439*0.8))-((EU439*0.8)))+AE439),6)</f>
        <v>1.504</v>
      </c>
      <c r="AE439">
        <f>ROUND(((EU439*0.8)),6)</f>
        <v>0.104</v>
      </c>
      <c r="AF439">
        <f>ROUND(((EV439*0.8)),6)</f>
        <v>19.936</v>
      </c>
      <c r="AG439">
        <f t="shared" si="296"/>
        <v>0</v>
      </c>
      <c r="AH439">
        <f>((EW439*0.8))</f>
        <v>1.6</v>
      </c>
      <c r="AI439">
        <f t="shared" si="317"/>
        <v>0</v>
      </c>
      <c r="AJ439">
        <f t="shared" si="297"/>
        <v>0</v>
      </c>
      <c r="AK439">
        <v>56.53</v>
      </c>
      <c r="AL439">
        <v>29.73</v>
      </c>
      <c r="AM439">
        <v>1.88</v>
      </c>
      <c r="AN439">
        <v>0.13</v>
      </c>
      <c r="AO439">
        <v>24.92</v>
      </c>
      <c r="AP439">
        <v>0</v>
      </c>
      <c r="AQ439">
        <v>2</v>
      </c>
      <c r="AR439">
        <v>0</v>
      </c>
      <c r="AS439">
        <v>0</v>
      </c>
      <c r="AT439">
        <v>92</v>
      </c>
      <c r="AU439">
        <v>43</v>
      </c>
      <c r="AV439">
        <v>1</v>
      </c>
      <c r="AW439">
        <v>1</v>
      </c>
      <c r="AZ439">
        <v>1</v>
      </c>
      <c r="BA439">
        <v>34.090000000000003</v>
      </c>
      <c r="BB439">
        <v>11.35</v>
      </c>
      <c r="BC439">
        <v>5.58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2</v>
      </c>
      <c r="BJ439" t="s">
        <v>383</v>
      </c>
      <c r="BM439">
        <v>333</v>
      </c>
      <c r="BN439">
        <v>37827199</v>
      </c>
      <c r="BO439" t="s">
        <v>381</v>
      </c>
      <c r="BP439">
        <v>1</v>
      </c>
      <c r="BQ439">
        <v>40</v>
      </c>
      <c r="BR439">
        <v>0</v>
      </c>
      <c r="BS439">
        <v>34.090000000000003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92</v>
      </c>
      <c r="CA439">
        <v>43</v>
      </c>
      <c r="CB439" t="s">
        <v>3</v>
      </c>
      <c r="CE439">
        <v>30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298"/>
        <v>862.67</v>
      </c>
      <c r="CQ439">
        <f t="shared" si="299"/>
        <v>165.89</v>
      </c>
      <c r="CR439">
        <f>(ROUND((ROUND((((ET439*0.8))*AV439*1),2)*BB439),2)+ROUND((ROUND(((AE439-((EU439*0.8)))*AV439*1),2)*BS439),2))</f>
        <v>17.03</v>
      </c>
      <c r="CS439">
        <f t="shared" si="300"/>
        <v>3.41</v>
      </c>
      <c r="CT439">
        <f t="shared" si="301"/>
        <v>679.75</v>
      </c>
      <c r="CU439">
        <f t="shared" si="302"/>
        <v>0</v>
      </c>
      <c r="CV439">
        <f t="shared" si="303"/>
        <v>1.6</v>
      </c>
      <c r="CW439">
        <f t="shared" si="304"/>
        <v>0</v>
      </c>
      <c r="CX439">
        <f t="shared" si="305"/>
        <v>0</v>
      </c>
      <c r="CY439">
        <f t="shared" si="306"/>
        <v>625.37</v>
      </c>
      <c r="CZ439">
        <f t="shared" si="307"/>
        <v>292.29250000000002</v>
      </c>
      <c r="DC439" t="s">
        <v>3</v>
      </c>
      <c r="DD439" t="s">
        <v>3</v>
      </c>
      <c r="DE439" t="s">
        <v>368</v>
      </c>
      <c r="DF439" t="s">
        <v>368</v>
      </c>
      <c r="DG439" t="s">
        <v>368</v>
      </c>
      <c r="DH439" t="s">
        <v>3</v>
      </c>
      <c r="DI439" t="s">
        <v>368</v>
      </c>
      <c r="DJ439" t="s">
        <v>3</v>
      </c>
      <c r="DK439" t="s">
        <v>3</v>
      </c>
      <c r="DL439" t="s">
        <v>3</v>
      </c>
      <c r="DM439" t="s">
        <v>3</v>
      </c>
      <c r="DN439">
        <v>112</v>
      </c>
      <c r="DO439">
        <v>70</v>
      </c>
      <c r="DP439">
        <v>1</v>
      </c>
      <c r="DQ439">
        <v>1</v>
      </c>
      <c r="DU439">
        <v>1013</v>
      </c>
      <c r="DV439" t="s">
        <v>357</v>
      </c>
      <c r="DW439" t="s">
        <v>357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61974891</v>
      </c>
      <c r="EF439">
        <v>40</v>
      </c>
      <c r="EG439" t="s">
        <v>308</v>
      </c>
      <c r="EH439">
        <v>0</v>
      </c>
      <c r="EI439" t="s">
        <v>3</v>
      </c>
      <c r="EJ439">
        <v>2</v>
      </c>
      <c r="EK439">
        <v>333</v>
      </c>
      <c r="EL439" t="s">
        <v>359</v>
      </c>
      <c r="EM439" t="s">
        <v>360</v>
      </c>
      <c r="EO439" t="s">
        <v>3</v>
      </c>
      <c r="EQ439">
        <v>131072</v>
      </c>
      <c r="ER439">
        <v>56.53</v>
      </c>
      <c r="ES439">
        <v>29.73</v>
      </c>
      <c r="ET439">
        <v>1.88</v>
      </c>
      <c r="EU439">
        <v>0.13</v>
      </c>
      <c r="EV439">
        <v>24.92</v>
      </c>
      <c r="EW439">
        <v>2</v>
      </c>
      <c r="EX439">
        <v>0</v>
      </c>
      <c r="EY439">
        <v>0</v>
      </c>
      <c r="FQ439">
        <v>0</v>
      </c>
      <c r="FR439">
        <f t="shared" si="308"/>
        <v>0</v>
      </c>
      <c r="FS439">
        <v>0</v>
      </c>
      <c r="FX439">
        <v>112</v>
      </c>
      <c r="FY439">
        <v>70</v>
      </c>
      <c r="GA439" t="s">
        <v>3</v>
      </c>
      <c r="GD439">
        <v>0</v>
      </c>
      <c r="GF439">
        <v>173511841</v>
      </c>
      <c r="GG439">
        <v>2</v>
      </c>
      <c r="GH439">
        <v>1</v>
      </c>
      <c r="GI439">
        <v>2</v>
      </c>
      <c r="GJ439">
        <v>0</v>
      </c>
      <c r="GK439">
        <f>ROUND(R439*(R12)/100,2)</f>
        <v>5.46</v>
      </c>
      <c r="GL439">
        <f t="shared" si="309"/>
        <v>0</v>
      </c>
      <c r="GM439">
        <f t="shared" si="310"/>
        <v>1785.79</v>
      </c>
      <c r="GN439">
        <f t="shared" si="311"/>
        <v>0</v>
      </c>
      <c r="GO439">
        <f t="shared" si="312"/>
        <v>1785.79</v>
      </c>
      <c r="GP439">
        <f t="shared" si="313"/>
        <v>0</v>
      </c>
      <c r="GR439">
        <v>0</v>
      </c>
      <c r="GS439">
        <v>0</v>
      </c>
      <c r="GT439">
        <v>0</v>
      </c>
      <c r="GU439" t="s">
        <v>3</v>
      </c>
      <c r="GV439">
        <f t="shared" si="314"/>
        <v>0</v>
      </c>
      <c r="GW439">
        <v>1</v>
      </c>
      <c r="GX439">
        <f t="shared" si="315"/>
        <v>0</v>
      </c>
      <c r="HA439">
        <v>0</v>
      </c>
      <c r="HB439">
        <v>0</v>
      </c>
      <c r="HC439">
        <f t="shared" si="316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IK439">
        <v>0</v>
      </c>
    </row>
    <row r="440" spans="1:245" x14ac:dyDescent="0.2">
      <c r="A440">
        <v>18</v>
      </c>
      <c r="B440">
        <v>1</v>
      </c>
      <c r="C440">
        <v>125</v>
      </c>
      <c r="E440" t="s">
        <v>384</v>
      </c>
      <c r="F440" t="s">
        <v>385</v>
      </c>
      <c r="G440" t="s">
        <v>386</v>
      </c>
      <c r="H440" t="s">
        <v>333</v>
      </c>
      <c r="I440">
        <f>I439*J440</f>
        <v>1</v>
      </c>
      <c r="J440">
        <v>1</v>
      </c>
      <c r="K440">
        <v>1</v>
      </c>
      <c r="O440">
        <f t="shared" si="284"/>
        <v>7111.18</v>
      </c>
      <c r="P440">
        <f t="shared" si="285"/>
        <v>7111.18</v>
      </c>
      <c r="Q440">
        <f>(ROUND((ROUND(((ET440)*AV440*I440),2)*BB440),2)+ROUND((ROUND(((AE440-(EU440))*AV440*I440),2)*BS440),2))</f>
        <v>0</v>
      </c>
      <c r="R440">
        <f t="shared" si="286"/>
        <v>0</v>
      </c>
      <c r="S440">
        <f t="shared" si="287"/>
        <v>0</v>
      </c>
      <c r="T440">
        <f t="shared" si="288"/>
        <v>0</v>
      </c>
      <c r="U440">
        <f t="shared" si="289"/>
        <v>0</v>
      </c>
      <c r="V440">
        <f t="shared" si="290"/>
        <v>0</v>
      </c>
      <c r="W440">
        <f t="shared" si="291"/>
        <v>0</v>
      </c>
      <c r="X440">
        <f t="shared" si="292"/>
        <v>0</v>
      </c>
      <c r="Y440">
        <f t="shared" si="293"/>
        <v>0</v>
      </c>
      <c r="AA440">
        <v>62391578</v>
      </c>
      <c r="AB440">
        <f t="shared" si="294"/>
        <v>1309.6099999999999</v>
      </c>
      <c r="AC440">
        <f t="shared" si="295"/>
        <v>1309.6099999999999</v>
      </c>
      <c r="AD440">
        <f>ROUND((((ET440)-(EU440))+AE440),6)</f>
        <v>0</v>
      </c>
      <c r="AE440">
        <f>ROUND((EU440),6)</f>
        <v>0</v>
      </c>
      <c r="AF440">
        <f>ROUND((EV440),6)</f>
        <v>0</v>
      </c>
      <c r="AG440">
        <f t="shared" si="296"/>
        <v>0</v>
      </c>
      <c r="AH440">
        <f>(EW440)</f>
        <v>0</v>
      </c>
      <c r="AI440">
        <f t="shared" si="317"/>
        <v>0</v>
      </c>
      <c r="AJ440">
        <f t="shared" si="297"/>
        <v>0</v>
      </c>
      <c r="AK440">
        <v>1309.6099999999999</v>
      </c>
      <c r="AL440">
        <v>1309.6099999999999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5.43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2</v>
      </c>
      <c r="BJ440" t="s">
        <v>387</v>
      </c>
      <c r="BM440">
        <v>333</v>
      </c>
      <c r="BN440">
        <v>37827199</v>
      </c>
      <c r="BO440" t="s">
        <v>385</v>
      </c>
      <c r="BP440">
        <v>1</v>
      </c>
      <c r="BQ440">
        <v>40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30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298"/>
        <v>7111.18</v>
      </c>
      <c r="CQ440">
        <f t="shared" si="299"/>
        <v>7111.18</v>
      </c>
      <c r="CR440">
        <f>(ROUND((ROUND(((ET440)*AV440*1),2)*BB440),2)+ROUND((ROUND(((AE440-(EU440))*AV440*1),2)*BS440),2))</f>
        <v>0</v>
      </c>
      <c r="CS440">
        <f t="shared" si="300"/>
        <v>0</v>
      </c>
      <c r="CT440">
        <f t="shared" si="301"/>
        <v>0</v>
      </c>
      <c r="CU440">
        <f t="shared" si="302"/>
        <v>0</v>
      </c>
      <c r="CV440">
        <f t="shared" si="303"/>
        <v>0</v>
      </c>
      <c r="CW440">
        <f t="shared" si="304"/>
        <v>0</v>
      </c>
      <c r="CX440">
        <f t="shared" si="305"/>
        <v>0</v>
      </c>
      <c r="CY440">
        <f t="shared" si="306"/>
        <v>0</v>
      </c>
      <c r="CZ440">
        <f t="shared" si="307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112</v>
      </c>
      <c r="DO440">
        <v>70</v>
      </c>
      <c r="DP440">
        <v>1</v>
      </c>
      <c r="DQ440">
        <v>1</v>
      </c>
      <c r="DU440">
        <v>1010</v>
      </c>
      <c r="DV440" t="s">
        <v>333</v>
      </c>
      <c r="DW440" t="s">
        <v>333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61974891</v>
      </c>
      <c r="EF440">
        <v>40</v>
      </c>
      <c r="EG440" t="s">
        <v>308</v>
      </c>
      <c r="EH440">
        <v>0</v>
      </c>
      <c r="EI440" t="s">
        <v>3</v>
      </c>
      <c r="EJ440">
        <v>2</v>
      </c>
      <c r="EK440">
        <v>333</v>
      </c>
      <c r="EL440" t="s">
        <v>359</v>
      </c>
      <c r="EM440" t="s">
        <v>360</v>
      </c>
      <c r="EO440" t="s">
        <v>3</v>
      </c>
      <c r="EQ440">
        <v>0</v>
      </c>
      <c r="ER440">
        <v>1309.6099999999999</v>
      </c>
      <c r="ES440">
        <v>1309.6099999999999</v>
      </c>
      <c r="ET440">
        <v>0</v>
      </c>
      <c r="EU440">
        <v>0</v>
      </c>
      <c r="EV440">
        <v>0</v>
      </c>
      <c r="EW440">
        <v>0</v>
      </c>
      <c r="EX440">
        <v>0</v>
      </c>
      <c r="FQ440">
        <v>0</v>
      </c>
      <c r="FR440">
        <f t="shared" si="308"/>
        <v>0</v>
      </c>
      <c r="FS440">
        <v>0</v>
      </c>
      <c r="FX440">
        <v>112</v>
      </c>
      <c r="FY440">
        <v>70</v>
      </c>
      <c r="GA440" t="s">
        <v>3</v>
      </c>
      <c r="GD440">
        <v>0</v>
      </c>
      <c r="GF440">
        <v>152167439</v>
      </c>
      <c r="GG440">
        <v>2</v>
      </c>
      <c r="GH440">
        <v>1</v>
      </c>
      <c r="GI440">
        <v>2</v>
      </c>
      <c r="GJ440">
        <v>0</v>
      </c>
      <c r="GK440">
        <f>ROUND(R440*(R12)/100,2)</f>
        <v>0</v>
      </c>
      <c r="GL440">
        <f t="shared" si="309"/>
        <v>0</v>
      </c>
      <c r="GM440">
        <f t="shared" si="310"/>
        <v>7111.18</v>
      </c>
      <c r="GN440">
        <f t="shared" si="311"/>
        <v>0</v>
      </c>
      <c r="GO440">
        <f t="shared" si="312"/>
        <v>7111.18</v>
      </c>
      <c r="GP440">
        <f t="shared" si="313"/>
        <v>0</v>
      </c>
      <c r="GR440">
        <v>0</v>
      </c>
      <c r="GS440">
        <v>0</v>
      </c>
      <c r="GT440">
        <v>0</v>
      </c>
      <c r="GU440" t="s">
        <v>3</v>
      </c>
      <c r="GV440">
        <f t="shared" si="314"/>
        <v>0</v>
      </c>
      <c r="GW440">
        <v>1</v>
      </c>
      <c r="GX440">
        <f t="shared" si="315"/>
        <v>0</v>
      </c>
      <c r="HA440">
        <v>0</v>
      </c>
      <c r="HB440">
        <v>0</v>
      </c>
      <c r="HC440">
        <f t="shared" si="316"/>
        <v>0</v>
      </c>
      <c r="HE440" t="s">
        <v>3</v>
      </c>
      <c r="HF440" t="s">
        <v>3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18</v>
      </c>
      <c r="B441">
        <v>1</v>
      </c>
      <c r="C441">
        <v>124</v>
      </c>
      <c r="E441" t="s">
        <v>388</v>
      </c>
      <c r="F441" t="s">
        <v>389</v>
      </c>
      <c r="G441" t="s">
        <v>390</v>
      </c>
      <c r="H441" t="s">
        <v>333</v>
      </c>
      <c r="I441">
        <f>I439*J441</f>
        <v>1</v>
      </c>
      <c r="J441">
        <v>1</v>
      </c>
      <c r="K441">
        <v>1</v>
      </c>
      <c r="O441">
        <f t="shared" si="284"/>
        <v>950.41</v>
      </c>
      <c r="P441">
        <f t="shared" si="285"/>
        <v>950.41</v>
      </c>
      <c r="Q441">
        <f>(ROUND((ROUND(((ET441)*AV441*I441),2)*BB441),2)+ROUND((ROUND(((AE441-(EU441))*AV441*I441),2)*BS441),2))</f>
        <v>0</v>
      </c>
      <c r="R441">
        <f t="shared" si="286"/>
        <v>0</v>
      </c>
      <c r="S441">
        <f t="shared" si="287"/>
        <v>0</v>
      </c>
      <c r="T441">
        <f t="shared" si="288"/>
        <v>0</v>
      </c>
      <c r="U441">
        <f t="shared" si="289"/>
        <v>0</v>
      </c>
      <c r="V441">
        <f t="shared" si="290"/>
        <v>0</v>
      </c>
      <c r="W441">
        <f t="shared" si="291"/>
        <v>0</v>
      </c>
      <c r="X441">
        <f t="shared" si="292"/>
        <v>0</v>
      </c>
      <c r="Y441">
        <f t="shared" si="293"/>
        <v>0</v>
      </c>
      <c r="AA441">
        <v>62391578</v>
      </c>
      <c r="AB441">
        <f t="shared" si="294"/>
        <v>121.38</v>
      </c>
      <c r="AC441">
        <f t="shared" si="295"/>
        <v>121.38</v>
      </c>
      <c r="AD441">
        <f>ROUND((((ET441)-(EU441))+AE441),6)</f>
        <v>0</v>
      </c>
      <c r="AE441">
        <f>ROUND((EU441),6)</f>
        <v>0</v>
      </c>
      <c r="AF441">
        <f>ROUND((EV441),6)</f>
        <v>0</v>
      </c>
      <c r="AG441">
        <f t="shared" si="296"/>
        <v>0</v>
      </c>
      <c r="AH441">
        <f>(EW441)</f>
        <v>0</v>
      </c>
      <c r="AI441">
        <f t="shared" si="317"/>
        <v>0</v>
      </c>
      <c r="AJ441">
        <f t="shared" si="297"/>
        <v>0</v>
      </c>
      <c r="AK441">
        <v>121.38</v>
      </c>
      <c r="AL441">
        <v>121.38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7.83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2</v>
      </c>
      <c r="BJ441" t="s">
        <v>391</v>
      </c>
      <c r="BM441">
        <v>333</v>
      </c>
      <c r="BN441">
        <v>37827199</v>
      </c>
      <c r="BO441" t="s">
        <v>389</v>
      </c>
      <c r="BP441">
        <v>1</v>
      </c>
      <c r="BQ441">
        <v>40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0</v>
      </c>
      <c r="CA441">
        <v>0</v>
      </c>
      <c r="CB441" t="s">
        <v>3</v>
      </c>
      <c r="CE441">
        <v>30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298"/>
        <v>950.41</v>
      </c>
      <c r="CQ441">
        <f t="shared" si="299"/>
        <v>950.41</v>
      </c>
      <c r="CR441">
        <f>(ROUND((ROUND(((ET441)*AV441*1),2)*BB441),2)+ROUND((ROUND(((AE441-(EU441))*AV441*1),2)*BS441),2))</f>
        <v>0</v>
      </c>
      <c r="CS441">
        <f t="shared" si="300"/>
        <v>0</v>
      </c>
      <c r="CT441">
        <f t="shared" si="301"/>
        <v>0</v>
      </c>
      <c r="CU441">
        <f t="shared" si="302"/>
        <v>0</v>
      </c>
      <c r="CV441">
        <f t="shared" si="303"/>
        <v>0</v>
      </c>
      <c r="CW441">
        <f t="shared" si="304"/>
        <v>0</v>
      </c>
      <c r="CX441">
        <f t="shared" si="305"/>
        <v>0</v>
      </c>
      <c r="CY441">
        <f t="shared" si="306"/>
        <v>0</v>
      </c>
      <c r="CZ441">
        <f t="shared" si="307"/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112</v>
      </c>
      <c r="DO441">
        <v>70</v>
      </c>
      <c r="DP441">
        <v>1</v>
      </c>
      <c r="DQ441">
        <v>1</v>
      </c>
      <c r="DU441">
        <v>1010</v>
      </c>
      <c r="DV441" t="s">
        <v>333</v>
      </c>
      <c r="DW441" t="s">
        <v>333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61974891</v>
      </c>
      <c r="EF441">
        <v>40</v>
      </c>
      <c r="EG441" t="s">
        <v>308</v>
      </c>
      <c r="EH441">
        <v>0</v>
      </c>
      <c r="EI441" t="s">
        <v>3</v>
      </c>
      <c r="EJ441">
        <v>2</v>
      </c>
      <c r="EK441">
        <v>333</v>
      </c>
      <c r="EL441" t="s">
        <v>359</v>
      </c>
      <c r="EM441" t="s">
        <v>360</v>
      </c>
      <c r="EO441" t="s">
        <v>3</v>
      </c>
      <c r="EQ441">
        <v>0</v>
      </c>
      <c r="ER441">
        <v>121.38</v>
      </c>
      <c r="ES441">
        <v>121.38</v>
      </c>
      <c r="ET441">
        <v>0</v>
      </c>
      <c r="EU441">
        <v>0</v>
      </c>
      <c r="EV441">
        <v>0</v>
      </c>
      <c r="EW441">
        <v>0</v>
      </c>
      <c r="EX441">
        <v>0</v>
      </c>
      <c r="FQ441">
        <v>0</v>
      </c>
      <c r="FR441">
        <f t="shared" si="308"/>
        <v>0</v>
      </c>
      <c r="FS441">
        <v>0</v>
      </c>
      <c r="FX441">
        <v>112</v>
      </c>
      <c r="FY441">
        <v>70</v>
      </c>
      <c r="GA441" t="s">
        <v>3</v>
      </c>
      <c r="GD441">
        <v>0</v>
      </c>
      <c r="GF441">
        <v>1699826150</v>
      </c>
      <c r="GG441">
        <v>2</v>
      </c>
      <c r="GH441">
        <v>1</v>
      </c>
      <c r="GI441">
        <v>2</v>
      </c>
      <c r="GJ441">
        <v>0</v>
      </c>
      <c r="GK441">
        <f>ROUND(R441*(R12)/100,2)</f>
        <v>0</v>
      </c>
      <c r="GL441">
        <f t="shared" si="309"/>
        <v>0</v>
      </c>
      <c r="GM441">
        <f t="shared" si="310"/>
        <v>950.41</v>
      </c>
      <c r="GN441">
        <f t="shared" si="311"/>
        <v>0</v>
      </c>
      <c r="GO441">
        <f t="shared" si="312"/>
        <v>950.41</v>
      </c>
      <c r="GP441">
        <f t="shared" si="313"/>
        <v>0</v>
      </c>
      <c r="GR441">
        <v>0</v>
      </c>
      <c r="GS441">
        <v>0</v>
      </c>
      <c r="GT441">
        <v>0</v>
      </c>
      <c r="GU441" t="s">
        <v>3</v>
      </c>
      <c r="GV441">
        <f t="shared" si="314"/>
        <v>0</v>
      </c>
      <c r="GW441">
        <v>1</v>
      </c>
      <c r="GX441">
        <f t="shared" si="315"/>
        <v>0</v>
      </c>
      <c r="HA441">
        <v>0</v>
      </c>
      <c r="HB441">
        <v>0</v>
      </c>
      <c r="HC441">
        <f t="shared" si="316"/>
        <v>0</v>
      </c>
      <c r="HE441" t="s">
        <v>3</v>
      </c>
      <c r="HF441" t="s">
        <v>3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3" spans="1:245" x14ac:dyDescent="0.2">
      <c r="A443" s="2">
        <v>51</v>
      </c>
      <c r="B443" s="2">
        <f>B429</f>
        <v>1</v>
      </c>
      <c r="C443" s="2">
        <f>A429</f>
        <v>5</v>
      </c>
      <c r="D443" s="2">
        <f>ROW(A429)</f>
        <v>429</v>
      </c>
      <c r="E443" s="2"/>
      <c r="F443" s="2" t="str">
        <f>IF(F429&lt;&gt;"",F429,"")</f>
        <v>Новый подраздел</v>
      </c>
      <c r="G443" s="2" t="str">
        <f>IF(G429&lt;&gt;"",G429,"")</f>
        <v>Установка электрооборудования</v>
      </c>
      <c r="H443" s="2">
        <v>0</v>
      </c>
      <c r="I443" s="2"/>
      <c r="J443" s="2"/>
      <c r="K443" s="2"/>
      <c r="L443" s="2"/>
      <c r="M443" s="2"/>
      <c r="N443" s="2"/>
      <c r="O443" s="2">
        <f t="shared" ref="O443:T443" si="319">ROUND(AB443,2)</f>
        <v>22072.27</v>
      </c>
      <c r="P443" s="2">
        <f t="shared" si="319"/>
        <v>18227.43</v>
      </c>
      <c r="Q443" s="2">
        <f t="shared" si="319"/>
        <v>59.15</v>
      </c>
      <c r="R443" s="2">
        <f t="shared" si="319"/>
        <v>7.84</v>
      </c>
      <c r="S443" s="2">
        <f t="shared" si="319"/>
        <v>3785.69</v>
      </c>
      <c r="T443" s="2">
        <f t="shared" si="319"/>
        <v>0</v>
      </c>
      <c r="U443" s="2">
        <f>AH443</f>
        <v>8.7880000000000003</v>
      </c>
      <c r="V443" s="2">
        <f>AI443</f>
        <v>0</v>
      </c>
      <c r="W443" s="2">
        <f>ROUND(AJ443,2)</f>
        <v>0</v>
      </c>
      <c r="X443" s="2">
        <f>ROUND(AK443,2)</f>
        <v>3482.84</v>
      </c>
      <c r="Y443" s="2">
        <f>ROUND(AL443,2)</f>
        <v>1627.84</v>
      </c>
      <c r="Z443" s="2"/>
      <c r="AA443" s="2"/>
      <c r="AB443" s="2">
        <f>ROUND(SUMIF(AA433:AA441,"=62391578",O433:O441),2)</f>
        <v>22072.27</v>
      </c>
      <c r="AC443" s="2">
        <f>ROUND(SUMIF(AA433:AA441,"=62391578",P433:P441),2)</f>
        <v>18227.43</v>
      </c>
      <c r="AD443" s="2">
        <f>ROUND(SUMIF(AA433:AA441,"=62391578",Q433:Q441),2)</f>
        <v>59.15</v>
      </c>
      <c r="AE443" s="2">
        <f>ROUND(SUMIF(AA433:AA441,"=62391578",R433:R441),2)</f>
        <v>7.84</v>
      </c>
      <c r="AF443" s="2">
        <f>ROUND(SUMIF(AA433:AA441,"=62391578",S433:S441),2)</f>
        <v>3785.69</v>
      </c>
      <c r="AG443" s="2">
        <f>ROUND(SUMIF(AA433:AA441,"=62391578",T433:T441),2)</f>
        <v>0</v>
      </c>
      <c r="AH443" s="2">
        <f>SUMIF(AA433:AA441,"=62391578",U433:U441)</f>
        <v>8.7880000000000003</v>
      </c>
      <c r="AI443" s="2">
        <f>SUMIF(AA433:AA441,"=62391578",V433:V441)</f>
        <v>0</v>
      </c>
      <c r="AJ443" s="2">
        <f>ROUND(SUMIF(AA433:AA441,"=62391578",W433:W441),2)</f>
        <v>0</v>
      </c>
      <c r="AK443" s="2">
        <f>ROUND(SUMIF(AA433:AA441,"=62391578",X433:X441),2)</f>
        <v>3482.84</v>
      </c>
      <c r="AL443" s="2">
        <f>ROUND(SUMIF(AA433:AA441,"=62391578",Y433:Y441),2)</f>
        <v>1627.84</v>
      </c>
      <c r="AM443" s="2"/>
      <c r="AN443" s="2"/>
      <c r="AO443" s="2">
        <f t="shared" ref="AO443:BD443" si="320">ROUND(BX443,2)</f>
        <v>0</v>
      </c>
      <c r="AP443" s="2">
        <f t="shared" si="320"/>
        <v>0</v>
      </c>
      <c r="AQ443" s="2">
        <f t="shared" si="320"/>
        <v>0</v>
      </c>
      <c r="AR443" s="2">
        <f t="shared" si="320"/>
        <v>27195.5</v>
      </c>
      <c r="AS443" s="2">
        <f t="shared" si="320"/>
        <v>0</v>
      </c>
      <c r="AT443" s="2">
        <f t="shared" si="320"/>
        <v>27195.5</v>
      </c>
      <c r="AU443" s="2">
        <f t="shared" si="320"/>
        <v>0</v>
      </c>
      <c r="AV443" s="2">
        <f t="shared" si="320"/>
        <v>18227.43</v>
      </c>
      <c r="AW443" s="2">
        <f t="shared" si="320"/>
        <v>18227.43</v>
      </c>
      <c r="AX443" s="2">
        <f t="shared" si="320"/>
        <v>0</v>
      </c>
      <c r="AY443" s="2">
        <f t="shared" si="320"/>
        <v>18227.43</v>
      </c>
      <c r="AZ443" s="2">
        <f t="shared" si="320"/>
        <v>0</v>
      </c>
      <c r="BA443" s="2">
        <f t="shared" si="320"/>
        <v>0</v>
      </c>
      <c r="BB443" s="2">
        <f t="shared" si="320"/>
        <v>0</v>
      </c>
      <c r="BC443" s="2">
        <f t="shared" si="320"/>
        <v>0</v>
      </c>
      <c r="BD443" s="2">
        <f t="shared" si="320"/>
        <v>0</v>
      </c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>
        <f>ROUND(SUMIF(AA433:AA441,"=62391578",FQ433:FQ441),2)</f>
        <v>0</v>
      </c>
      <c r="BY443" s="2">
        <f>ROUND(SUMIF(AA433:AA441,"=62391578",FR433:FR441),2)</f>
        <v>0</v>
      </c>
      <c r="BZ443" s="2">
        <f>ROUND(SUMIF(AA433:AA441,"=62391578",GL433:GL441),2)</f>
        <v>0</v>
      </c>
      <c r="CA443" s="2">
        <f>ROUND(SUMIF(AA433:AA441,"=62391578",GM433:GM441),2)</f>
        <v>27195.5</v>
      </c>
      <c r="CB443" s="2">
        <f>ROUND(SUMIF(AA433:AA441,"=62391578",GN433:GN441),2)</f>
        <v>0</v>
      </c>
      <c r="CC443" s="2">
        <f>ROUND(SUMIF(AA433:AA441,"=62391578",GO433:GO441),2)</f>
        <v>27195.5</v>
      </c>
      <c r="CD443" s="2">
        <f>ROUND(SUMIF(AA433:AA441,"=62391578",GP433:GP441),2)</f>
        <v>0</v>
      </c>
      <c r="CE443" s="2">
        <f>AC443-BX443</f>
        <v>18227.43</v>
      </c>
      <c r="CF443" s="2">
        <f>AC443-BY443</f>
        <v>18227.43</v>
      </c>
      <c r="CG443" s="2">
        <f>BX443-BZ443</f>
        <v>0</v>
      </c>
      <c r="CH443" s="2">
        <f>AC443-BX443-BY443+BZ443</f>
        <v>18227.43</v>
      </c>
      <c r="CI443" s="2">
        <f>BY443-BZ443</f>
        <v>0</v>
      </c>
      <c r="CJ443" s="2">
        <f>ROUND(SUMIF(AA433:AA441,"=62391578",GX433:GX441),2)</f>
        <v>0</v>
      </c>
      <c r="CK443" s="2">
        <f>ROUND(SUMIF(AA433:AA441,"=62391578",GY433:GY441),2)</f>
        <v>0</v>
      </c>
      <c r="CL443" s="2">
        <f>ROUND(SUMIF(AA433:AA441,"=62391578",GZ433:GZ441),2)</f>
        <v>0</v>
      </c>
      <c r="CM443" s="2">
        <f>ROUND(SUMIF(AA433:AA441,"=62391578",HD433:HD441),2)</f>
        <v>0</v>
      </c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>
        <v>0</v>
      </c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201</v>
      </c>
      <c r="F445" s="4">
        <f>ROUND(Source!O443,O445)</f>
        <v>22072.27</v>
      </c>
      <c r="G445" s="4" t="s">
        <v>58</v>
      </c>
      <c r="H445" s="4" t="s">
        <v>59</v>
      </c>
      <c r="I445" s="4"/>
      <c r="J445" s="4"/>
      <c r="K445" s="4">
        <v>201</v>
      </c>
      <c r="L445" s="4">
        <v>1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22072.27</v>
      </c>
      <c r="X445" s="4">
        <v>1</v>
      </c>
      <c r="Y445" s="4">
        <v>22072.27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202</v>
      </c>
      <c r="F446" s="4">
        <f>ROUND(Source!P443,O446)</f>
        <v>18227.43</v>
      </c>
      <c r="G446" s="4" t="s">
        <v>60</v>
      </c>
      <c r="H446" s="4" t="s">
        <v>61</v>
      </c>
      <c r="I446" s="4"/>
      <c r="J446" s="4"/>
      <c r="K446" s="4">
        <v>202</v>
      </c>
      <c r="L446" s="4">
        <v>2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18227.43</v>
      </c>
      <c r="X446" s="4">
        <v>1</v>
      </c>
      <c r="Y446" s="4">
        <v>18227.43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222</v>
      </c>
      <c r="F447" s="4">
        <f>ROUND(Source!AO443,O447)</f>
        <v>0</v>
      </c>
      <c r="G447" s="4" t="s">
        <v>62</v>
      </c>
      <c r="H447" s="4" t="s">
        <v>63</v>
      </c>
      <c r="I447" s="4"/>
      <c r="J447" s="4"/>
      <c r="K447" s="4">
        <v>222</v>
      </c>
      <c r="L447" s="4">
        <v>3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225</v>
      </c>
      <c r="F448" s="4">
        <f>ROUND(Source!AV443,O448)</f>
        <v>18227.43</v>
      </c>
      <c r="G448" s="4" t="s">
        <v>64</v>
      </c>
      <c r="H448" s="4" t="s">
        <v>65</v>
      </c>
      <c r="I448" s="4"/>
      <c r="J448" s="4"/>
      <c r="K448" s="4">
        <v>225</v>
      </c>
      <c r="L448" s="4">
        <v>4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18227.43</v>
      </c>
      <c r="X448" s="4">
        <v>1</v>
      </c>
      <c r="Y448" s="4">
        <v>18227.43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226</v>
      </c>
      <c r="F449" s="4">
        <f>ROUND(Source!AW443,O449)</f>
        <v>18227.43</v>
      </c>
      <c r="G449" s="4" t="s">
        <v>66</v>
      </c>
      <c r="H449" s="4" t="s">
        <v>67</v>
      </c>
      <c r="I449" s="4"/>
      <c r="J449" s="4"/>
      <c r="K449" s="4">
        <v>226</v>
      </c>
      <c r="L449" s="4">
        <v>5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18227.43</v>
      </c>
      <c r="X449" s="4">
        <v>1</v>
      </c>
      <c r="Y449" s="4">
        <v>18227.43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227</v>
      </c>
      <c r="F450" s="4">
        <f>ROUND(Source!AX443,O450)</f>
        <v>0</v>
      </c>
      <c r="G450" s="4" t="s">
        <v>68</v>
      </c>
      <c r="H450" s="4" t="s">
        <v>69</v>
      </c>
      <c r="I450" s="4"/>
      <c r="J450" s="4"/>
      <c r="K450" s="4">
        <v>227</v>
      </c>
      <c r="L450" s="4">
        <v>6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228</v>
      </c>
      <c r="F451" s="4">
        <f>ROUND(Source!AY443,O451)</f>
        <v>18227.43</v>
      </c>
      <c r="G451" s="4" t="s">
        <v>70</v>
      </c>
      <c r="H451" s="4" t="s">
        <v>71</v>
      </c>
      <c r="I451" s="4"/>
      <c r="J451" s="4"/>
      <c r="K451" s="4">
        <v>228</v>
      </c>
      <c r="L451" s="4">
        <v>7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18227.43</v>
      </c>
      <c r="X451" s="4">
        <v>1</v>
      </c>
      <c r="Y451" s="4">
        <v>18227.43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216</v>
      </c>
      <c r="F452" s="4">
        <f>ROUND(Source!AP443,O452)</f>
        <v>0</v>
      </c>
      <c r="G452" s="4" t="s">
        <v>72</v>
      </c>
      <c r="H452" s="4" t="s">
        <v>73</v>
      </c>
      <c r="I452" s="4"/>
      <c r="J452" s="4"/>
      <c r="K452" s="4">
        <v>216</v>
      </c>
      <c r="L452" s="4">
        <v>8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223</v>
      </c>
      <c r="F453" s="4">
        <f>ROUND(Source!AQ443,O453)</f>
        <v>0</v>
      </c>
      <c r="G453" s="4" t="s">
        <v>74</v>
      </c>
      <c r="H453" s="4" t="s">
        <v>75</v>
      </c>
      <c r="I453" s="4"/>
      <c r="J453" s="4"/>
      <c r="K453" s="4">
        <v>223</v>
      </c>
      <c r="L453" s="4">
        <v>9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229</v>
      </c>
      <c r="F454" s="4">
        <f>ROUND(Source!AZ443,O454)</f>
        <v>0</v>
      </c>
      <c r="G454" s="4" t="s">
        <v>76</v>
      </c>
      <c r="H454" s="4" t="s">
        <v>77</v>
      </c>
      <c r="I454" s="4"/>
      <c r="J454" s="4"/>
      <c r="K454" s="4">
        <v>229</v>
      </c>
      <c r="L454" s="4">
        <v>10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203</v>
      </c>
      <c r="F455" s="4">
        <f>ROUND(Source!Q443,O455)</f>
        <v>59.15</v>
      </c>
      <c r="G455" s="4" t="s">
        <v>78</v>
      </c>
      <c r="H455" s="4" t="s">
        <v>79</v>
      </c>
      <c r="I455" s="4"/>
      <c r="J455" s="4"/>
      <c r="K455" s="4">
        <v>203</v>
      </c>
      <c r="L455" s="4">
        <v>11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59.15</v>
      </c>
      <c r="X455" s="4">
        <v>1</v>
      </c>
      <c r="Y455" s="4">
        <v>59.15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231</v>
      </c>
      <c r="F456" s="4">
        <f>ROUND(Source!BB443,O456)</f>
        <v>0</v>
      </c>
      <c r="G456" s="4" t="s">
        <v>80</v>
      </c>
      <c r="H456" s="4" t="s">
        <v>81</v>
      </c>
      <c r="I456" s="4"/>
      <c r="J456" s="4"/>
      <c r="K456" s="4">
        <v>231</v>
      </c>
      <c r="L456" s="4">
        <v>12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204</v>
      </c>
      <c r="F457" s="4">
        <f>ROUND(Source!R443,O457)</f>
        <v>7.84</v>
      </c>
      <c r="G457" s="4" t="s">
        <v>82</v>
      </c>
      <c r="H457" s="4" t="s">
        <v>83</v>
      </c>
      <c r="I457" s="4"/>
      <c r="J457" s="4"/>
      <c r="K457" s="4">
        <v>204</v>
      </c>
      <c r="L457" s="4">
        <v>13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7.84</v>
      </c>
      <c r="X457" s="4">
        <v>1</v>
      </c>
      <c r="Y457" s="4">
        <v>7.84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205</v>
      </c>
      <c r="F458" s="4">
        <f>ROUND(Source!S443,O458)</f>
        <v>3785.69</v>
      </c>
      <c r="G458" s="4" t="s">
        <v>84</v>
      </c>
      <c r="H458" s="4" t="s">
        <v>85</v>
      </c>
      <c r="I458" s="4"/>
      <c r="J458" s="4"/>
      <c r="K458" s="4">
        <v>205</v>
      </c>
      <c r="L458" s="4">
        <v>14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3785.69</v>
      </c>
      <c r="X458" s="4">
        <v>1</v>
      </c>
      <c r="Y458" s="4">
        <v>3785.69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232</v>
      </c>
      <c r="F459" s="4">
        <f>ROUND(Source!BC443,O459)</f>
        <v>0</v>
      </c>
      <c r="G459" s="4" t="s">
        <v>86</v>
      </c>
      <c r="H459" s="4" t="s">
        <v>87</v>
      </c>
      <c r="I459" s="4"/>
      <c r="J459" s="4"/>
      <c r="K459" s="4">
        <v>232</v>
      </c>
      <c r="L459" s="4">
        <v>15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214</v>
      </c>
      <c r="F460" s="4">
        <f>ROUND(Source!AS443,O460)</f>
        <v>0</v>
      </c>
      <c r="G460" s="4" t="s">
        <v>88</v>
      </c>
      <c r="H460" s="4" t="s">
        <v>89</v>
      </c>
      <c r="I460" s="4"/>
      <c r="J460" s="4"/>
      <c r="K460" s="4">
        <v>214</v>
      </c>
      <c r="L460" s="4">
        <v>16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215</v>
      </c>
      <c r="F461" s="4">
        <f>ROUND(Source!AT443,O461)</f>
        <v>27195.5</v>
      </c>
      <c r="G461" s="4" t="s">
        <v>90</v>
      </c>
      <c r="H461" s="4" t="s">
        <v>91</v>
      </c>
      <c r="I461" s="4"/>
      <c r="J461" s="4"/>
      <c r="K461" s="4">
        <v>215</v>
      </c>
      <c r="L461" s="4">
        <v>17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27195.5</v>
      </c>
      <c r="X461" s="4">
        <v>1</v>
      </c>
      <c r="Y461" s="4">
        <v>27195.5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217</v>
      </c>
      <c r="F462" s="4">
        <f>ROUND(Source!AU443,O462)</f>
        <v>0</v>
      </c>
      <c r="G462" s="4" t="s">
        <v>92</v>
      </c>
      <c r="H462" s="4" t="s">
        <v>93</v>
      </c>
      <c r="I462" s="4"/>
      <c r="J462" s="4"/>
      <c r="K462" s="4">
        <v>217</v>
      </c>
      <c r="L462" s="4">
        <v>18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230</v>
      </c>
      <c r="F463" s="4">
        <f>ROUND(Source!BA443,O463)</f>
        <v>0</v>
      </c>
      <c r="G463" s="4" t="s">
        <v>94</v>
      </c>
      <c r="H463" s="4" t="s">
        <v>95</v>
      </c>
      <c r="I463" s="4"/>
      <c r="J463" s="4"/>
      <c r="K463" s="4">
        <v>230</v>
      </c>
      <c r="L463" s="4">
        <v>19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206</v>
      </c>
      <c r="F464" s="4">
        <f>ROUND(Source!T443,O464)</f>
        <v>0</v>
      </c>
      <c r="G464" s="4" t="s">
        <v>96</v>
      </c>
      <c r="H464" s="4" t="s">
        <v>97</v>
      </c>
      <c r="I464" s="4"/>
      <c r="J464" s="4"/>
      <c r="K464" s="4">
        <v>206</v>
      </c>
      <c r="L464" s="4">
        <v>20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207</v>
      </c>
      <c r="F465" s="4">
        <f>Source!U443</f>
        <v>8.7880000000000003</v>
      </c>
      <c r="G465" s="4" t="s">
        <v>98</v>
      </c>
      <c r="H465" s="4" t="s">
        <v>99</v>
      </c>
      <c r="I465" s="4"/>
      <c r="J465" s="4"/>
      <c r="K465" s="4">
        <v>207</v>
      </c>
      <c r="L465" s="4">
        <v>21</v>
      </c>
      <c r="M465" s="4">
        <v>3</v>
      </c>
      <c r="N465" s="4" t="s">
        <v>3</v>
      </c>
      <c r="O465" s="4">
        <v>-1</v>
      </c>
      <c r="P465" s="4"/>
      <c r="Q465" s="4"/>
      <c r="R465" s="4"/>
      <c r="S465" s="4"/>
      <c r="T465" s="4"/>
      <c r="U465" s="4"/>
      <c r="V465" s="4"/>
      <c r="W465" s="4">
        <v>8.7880000000000003</v>
      </c>
      <c r="X465" s="4">
        <v>1</v>
      </c>
      <c r="Y465" s="4">
        <v>8.7880000000000003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208</v>
      </c>
      <c r="F466" s="4">
        <f>Source!V443</f>
        <v>0</v>
      </c>
      <c r="G466" s="4" t="s">
        <v>100</v>
      </c>
      <c r="H466" s="4" t="s">
        <v>101</v>
      </c>
      <c r="I466" s="4"/>
      <c r="J466" s="4"/>
      <c r="K466" s="4">
        <v>208</v>
      </c>
      <c r="L466" s="4">
        <v>22</v>
      </c>
      <c r="M466" s="4">
        <v>3</v>
      </c>
      <c r="N466" s="4" t="s">
        <v>3</v>
      </c>
      <c r="O466" s="4">
        <v>-1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209</v>
      </c>
      <c r="F467" s="4">
        <f>ROUND(Source!W443,O467)</f>
        <v>0</v>
      </c>
      <c r="G467" s="4" t="s">
        <v>102</v>
      </c>
      <c r="H467" s="4" t="s">
        <v>103</v>
      </c>
      <c r="I467" s="4"/>
      <c r="J467" s="4"/>
      <c r="K467" s="4">
        <v>209</v>
      </c>
      <c r="L467" s="4">
        <v>23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233</v>
      </c>
      <c r="F468" s="4">
        <f>ROUND(Source!BD443,O468)</f>
        <v>0</v>
      </c>
      <c r="G468" s="4" t="s">
        <v>104</v>
      </c>
      <c r="H468" s="4" t="s">
        <v>105</v>
      </c>
      <c r="I468" s="4"/>
      <c r="J468" s="4"/>
      <c r="K468" s="4">
        <v>233</v>
      </c>
      <c r="L468" s="4">
        <v>24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210</v>
      </c>
      <c r="F469" s="4">
        <f>ROUND(Source!X443,O469)</f>
        <v>3482.84</v>
      </c>
      <c r="G469" s="4" t="s">
        <v>106</v>
      </c>
      <c r="H469" s="4" t="s">
        <v>107</v>
      </c>
      <c r="I469" s="4"/>
      <c r="J469" s="4"/>
      <c r="K469" s="4">
        <v>210</v>
      </c>
      <c r="L469" s="4">
        <v>25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3482.84</v>
      </c>
      <c r="X469" s="4">
        <v>1</v>
      </c>
      <c r="Y469" s="4">
        <v>3482.84</v>
      </c>
      <c r="Z469" s="4"/>
      <c r="AA469" s="4"/>
      <c r="AB469" s="4"/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211</v>
      </c>
      <c r="F470" s="4">
        <f>ROUND(Source!Y443,O470)</f>
        <v>1627.84</v>
      </c>
      <c r="G470" s="4" t="s">
        <v>108</v>
      </c>
      <c r="H470" s="4" t="s">
        <v>109</v>
      </c>
      <c r="I470" s="4"/>
      <c r="J470" s="4"/>
      <c r="K470" s="4">
        <v>211</v>
      </c>
      <c r="L470" s="4">
        <v>26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1627.84</v>
      </c>
      <c r="X470" s="4">
        <v>1</v>
      </c>
      <c r="Y470" s="4">
        <v>1627.84</v>
      </c>
      <c r="Z470" s="4"/>
      <c r="AA470" s="4"/>
      <c r="AB470" s="4"/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224</v>
      </c>
      <c r="F471" s="4">
        <f>ROUND(Source!AR443,O471)</f>
        <v>27195.5</v>
      </c>
      <c r="G471" s="4" t="s">
        <v>110</v>
      </c>
      <c r="H471" s="4" t="s">
        <v>111</v>
      </c>
      <c r="I471" s="4"/>
      <c r="J471" s="4"/>
      <c r="K471" s="4">
        <v>224</v>
      </c>
      <c r="L471" s="4">
        <v>27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27195.5</v>
      </c>
      <c r="X471" s="4">
        <v>1</v>
      </c>
      <c r="Y471" s="4">
        <v>27195.5</v>
      </c>
      <c r="Z471" s="4"/>
      <c r="AA471" s="4"/>
      <c r="AB471" s="4"/>
    </row>
    <row r="473" spans="1:245" x14ac:dyDescent="0.2">
      <c r="A473" s="1">
        <v>5</v>
      </c>
      <c r="B473" s="1">
        <v>1</v>
      </c>
      <c r="C473" s="1"/>
      <c r="D473" s="1">
        <f>ROW(A489)</f>
        <v>489</v>
      </c>
      <c r="E473" s="1"/>
      <c r="F473" s="1" t="s">
        <v>17</v>
      </c>
      <c r="G473" s="1" t="s">
        <v>392</v>
      </c>
      <c r="H473" s="1" t="s">
        <v>3</v>
      </c>
      <c r="I473" s="1">
        <v>0</v>
      </c>
      <c r="J473" s="1"/>
      <c r="K473" s="1">
        <v>0</v>
      </c>
      <c r="L473" s="1"/>
      <c r="M473" s="1" t="s">
        <v>3</v>
      </c>
      <c r="N473" s="1"/>
      <c r="O473" s="1"/>
      <c r="P473" s="1"/>
      <c r="Q473" s="1"/>
      <c r="R473" s="1"/>
      <c r="S473" s="1">
        <v>0</v>
      </c>
      <c r="T473" s="1"/>
      <c r="U473" s="1" t="s">
        <v>3</v>
      </c>
      <c r="V473" s="1">
        <v>0</v>
      </c>
      <c r="W473" s="1"/>
      <c r="X473" s="1"/>
      <c r="Y473" s="1"/>
      <c r="Z473" s="1"/>
      <c r="AA473" s="1"/>
      <c r="AB473" s="1" t="s">
        <v>3</v>
      </c>
      <c r="AC473" s="1" t="s">
        <v>3</v>
      </c>
      <c r="AD473" s="1" t="s">
        <v>3</v>
      </c>
      <c r="AE473" s="1" t="s">
        <v>3</v>
      </c>
      <c r="AF473" s="1" t="s">
        <v>3</v>
      </c>
      <c r="AG473" s="1" t="s">
        <v>3</v>
      </c>
      <c r="AH473" s="1"/>
      <c r="AI473" s="1"/>
      <c r="AJ473" s="1"/>
      <c r="AK473" s="1"/>
      <c r="AL473" s="1"/>
      <c r="AM473" s="1"/>
      <c r="AN473" s="1"/>
      <c r="AO473" s="1"/>
      <c r="AP473" s="1" t="s">
        <v>3</v>
      </c>
      <c r="AQ473" s="1" t="s">
        <v>3</v>
      </c>
      <c r="AR473" s="1" t="s">
        <v>3</v>
      </c>
      <c r="AS473" s="1"/>
      <c r="AT473" s="1"/>
      <c r="AU473" s="1"/>
      <c r="AV473" s="1"/>
      <c r="AW473" s="1"/>
      <c r="AX473" s="1"/>
      <c r="AY473" s="1"/>
      <c r="AZ473" s="1" t="s">
        <v>3</v>
      </c>
      <c r="BA473" s="1"/>
      <c r="BB473" s="1" t="s">
        <v>3</v>
      </c>
      <c r="BC473" s="1" t="s">
        <v>3</v>
      </c>
      <c r="BD473" s="1" t="s">
        <v>3</v>
      </c>
      <c r="BE473" s="1" t="s">
        <v>3</v>
      </c>
      <c r="BF473" s="1" t="s">
        <v>3</v>
      </c>
      <c r="BG473" s="1" t="s">
        <v>3</v>
      </c>
      <c r="BH473" s="1" t="s">
        <v>3</v>
      </c>
      <c r="BI473" s="1" t="s">
        <v>3</v>
      </c>
      <c r="BJ473" s="1" t="s">
        <v>3</v>
      </c>
      <c r="BK473" s="1" t="s">
        <v>3</v>
      </c>
      <c r="BL473" s="1" t="s">
        <v>3</v>
      </c>
      <c r="BM473" s="1" t="s">
        <v>3</v>
      </c>
      <c r="BN473" s="1" t="s">
        <v>3</v>
      </c>
      <c r="BO473" s="1" t="s">
        <v>3</v>
      </c>
      <c r="BP473" s="1" t="s">
        <v>3</v>
      </c>
      <c r="BQ473" s="1"/>
      <c r="BR473" s="1"/>
      <c r="BS473" s="1"/>
      <c r="BT473" s="1"/>
      <c r="BU473" s="1"/>
      <c r="BV473" s="1"/>
      <c r="BW473" s="1"/>
      <c r="BX473" s="1">
        <v>0</v>
      </c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>
        <v>0</v>
      </c>
    </row>
    <row r="475" spans="1:245" x14ac:dyDescent="0.2">
      <c r="A475" s="2">
        <v>52</v>
      </c>
      <c r="B475" s="2">
        <f t="shared" ref="B475:G475" si="321">B489</f>
        <v>1</v>
      </c>
      <c r="C475" s="2">
        <f t="shared" si="321"/>
        <v>5</v>
      </c>
      <c r="D475" s="2">
        <f t="shared" si="321"/>
        <v>473</v>
      </c>
      <c r="E475" s="2">
        <f t="shared" si="321"/>
        <v>0</v>
      </c>
      <c r="F475" s="2" t="str">
        <f t="shared" si="321"/>
        <v>Новый подраздел</v>
      </c>
      <c r="G475" s="2" t="str">
        <f t="shared" si="321"/>
        <v>Установка осветительной арматуры</v>
      </c>
      <c r="H475" s="2"/>
      <c r="I475" s="2"/>
      <c r="J475" s="2"/>
      <c r="K475" s="2"/>
      <c r="L475" s="2"/>
      <c r="M475" s="2"/>
      <c r="N475" s="2"/>
      <c r="O475" s="2">
        <f t="shared" ref="O475:AT475" si="322">O489</f>
        <v>108953.28</v>
      </c>
      <c r="P475" s="2">
        <f t="shared" si="322"/>
        <v>89051.72</v>
      </c>
      <c r="Q475" s="2">
        <f t="shared" si="322"/>
        <v>6669.18</v>
      </c>
      <c r="R475" s="2">
        <f t="shared" si="322"/>
        <v>3152.65</v>
      </c>
      <c r="S475" s="2">
        <f t="shared" si="322"/>
        <v>13232.38</v>
      </c>
      <c r="T475" s="2">
        <f t="shared" si="322"/>
        <v>0</v>
      </c>
      <c r="U475" s="2">
        <f t="shared" si="322"/>
        <v>30.010999999999999</v>
      </c>
      <c r="V475" s="2">
        <f t="shared" si="322"/>
        <v>0</v>
      </c>
      <c r="W475" s="2">
        <f t="shared" si="322"/>
        <v>0</v>
      </c>
      <c r="X475" s="2">
        <f t="shared" si="322"/>
        <v>12173.8</v>
      </c>
      <c r="Y475" s="2">
        <f t="shared" si="322"/>
        <v>5689.93</v>
      </c>
      <c r="Z475" s="2">
        <f t="shared" si="322"/>
        <v>0</v>
      </c>
      <c r="AA475" s="2">
        <f t="shared" si="322"/>
        <v>0</v>
      </c>
      <c r="AB475" s="2">
        <f t="shared" si="322"/>
        <v>108953.28</v>
      </c>
      <c r="AC475" s="2">
        <f t="shared" si="322"/>
        <v>89051.72</v>
      </c>
      <c r="AD475" s="2">
        <f t="shared" si="322"/>
        <v>6669.18</v>
      </c>
      <c r="AE475" s="2">
        <f t="shared" si="322"/>
        <v>3152.65</v>
      </c>
      <c r="AF475" s="2">
        <f t="shared" si="322"/>
        <v>13232.38</v>
      </c>
      <c r="AG475" s="2">
        <f t="shared" si="322"/>
        <v>0</v>
      </c>
      <c r="AH475" s="2">
        <f t="shared" si="322"/>
        <v>30.010999999999999</v>
      </c>
      <c r="AI475" s="2">
        <f t="shared" si="322"/>
        <v>0</v>
      </c>
      <c r="AJ475" s="2">
        <f t="shared" si="322"/>
        <v>0</v>
      </c>
      <c r="AK475" s="2">
        <f t="shared" si="322"/>
        <v>12173.8</v>
      </c>
      <c r="AL475" s="2">
        <f t="shared" si="322"/>
        <v>5689.93</v>
      </c>
      <c r="AM475" s="2">
        <f t="shared" si="322"/>
        <v>0</v>
      </c>
      <c r="AN475" s="2">
        <f t="shared" si="322"/>
        <v>0</v>
      </c>
      <c r="AO475" s="2">
        <f t="shared" si="322"/>
        <v>0</v>
      </c>
      <c r="AP475" s="2">
        <f t="shared" si="322"/>
        <v>0</v>
      </c>
      <c r="AQ475" s="2">
        <f t="shared" si="322"/>
        <v>0</v>
      </c>
      <c r="AR475" s="2">
        <f t="shared" si="322"/>
        <v>131861.25</v>
      </c>
      <c r="AS475" s="2">
        <f t="shared" si="322"/>
        <v>0</v>
      </c>
      <c r="AT475" s="2">
        <f t="shared" si="322"/>
        <v>131861.25</v>
      </c>
      <c r="AU475" s="2">
        <f t="shared" ref="AU475:BZ475" si="323">AU489</f>
        <v>0</v>
      </c>
      <c r="AV475" s="2">
        <f t="shared" si="323"/>
        <v>89051.72</v>
      </c>
      <c r="AW475" s="2">
        <f t="shared" si="323"/>
        <v>89051.72</v>
      </c>
      <c r="AX475" s="2">
        <f t="shared" si="323"/>
        <v>0</v>
      </c>
      <c r="AY475" s="2">
        <f t="shared" si="323"/>
        <v>89051.72</v>
      </c>
      <c r="AZ475" s="2">
        <f t="shared" si="323"/>
        <v>0</v>
      </c>
      <c r="BA475" s="2">
        <f t="shared" si="323"/>
        <v>0</v>
      </c>
      <c r="BB475" s="2">
        <f t="shared" si="323"/>
        <v>0</v>
      </c>
      <c r="BC475" s="2">
        <f t="shared" si="323"/>
        <v>0</v>
      </c>
      <c r="BD475" s="2">
        <f t="shared" si="323"/>
        <v>0</v>
      </c>
      <c r="BE475" s="2">
        <f t="shared" si="323"/>
        <v>0</v>
      </c>
      <c r="BF475" s="2">
        <f t="shared" si="323"/>
        <v>0</v>
      </c>
      <c r="BG475" s="2">
        <f t="shared" si="323"/>
        <v>0</v>
      </c>
      <c r="BH475" s="2">
        <f t="shared" si="323"/>
        <v>0</v>
      </c>
      <c r="BI475" s="2">
        <f t="shared" si="323"/>
        <v>0</v>
      </c>
      <c r="BJ475" s="2">
        <f t="shared" si="323"/>
        <v>0</v>
      </c>
      <c r="BK475" s="2">
        <f t="shared" si="323"/>
        <v>0</v>
      </c>
      <c r="BL475" s="2">
        <f t="shared" si="323"/>
        <v>0</v>
      </c>
      <c r="BM475" s="2">
        <f t="shared" si="323"/>
        <v>0</v>
      </c>
      <c r="BN475" s="2">
        <f t="shared" si="323"/>
        <v>0</v>
      </c>
      <c r="BO475" s="2">
        <f t="shared" si="323"/>
        <v>0</v>
      </c>
      <c r="BP475" s="2">
        <f t="shared" si="323"/>
        <v>0</v>
      </c>
      <c r="BQ475" s="2">
        <f t="shared" si="323"/>
        <v>0</v>
      </c>
      <c r="BR475" s="2">
        <f t="shared" si="323"/>
        <v>0</v>
      </c>
      <c r="BS475" s="2">
        <f t="shared" si="323"/>
        <v>0</v>
      </c>
      <c r="BT475" s="2">
        <f t="shared" si="323"/>
        <v>0</v>
      </c>
      <c r="BU475" s="2">
        <f t="shared" si="323"/>
        <v>0</v>
      </c>
      <c r="BV475" s="2">
        <f t="shared" si="323"/>
        <v>0</v>
      </c>
      <c r="BW475" s="2">
        <f t="shared" si="323"/>
        <v>0</v>
      </c>
      <c r="BX475" s="2">
        <f t="shared" si="323"/>
        <v>0</v>
      </c>
      <c r="BY475" s="2">
        <f t="shared" si="323"/>
        <v>0</v>
      </c>
      <c r="BZ475" s="2">
        <f t="shared" si="323"/>
        <v>0</v>
      </c>
      <c r="CA475" s="2">
        <f t="shared" ref="CA475:DF475" si="324">CA489</f>
        <v>131861.25</v>
      </c>
      <c r="CB475" s="2">
        <f t="shared" si="324"/>
        <v>0</v>
      </c>
      <c r="CC475" s="2">
        <f t="shared" si="324"/>
        <v>131861.25</v>
      </c>
      <c r="CD475" s="2">
        <f t="shared" si="324"/>
        <v>0</v>
      </c>
      <c r="CE475" s="2">
        <f t="shared" si="324"/>
        <v>89051.72</v>
      </c>
      <c r="CF475" s="2">
        <f t="shared" si="324"/>
        <v>89051.72</v>
      </c>
      <c r="CG475" s="2">
        <f t="shared" si="324"/>
        <v>0</v>
      </c>
      <c r="CH475" s="2">
        <f t="shared" si="324"/>
        <v>89051.72</v>
      </c>
      <c r="CI475" s="2">
        <f t="shared" si="324"/>
        <v>0</v>
      </c>
      <c r="CJ475" s="2">
        <f t="shared" si="324"/>
        <v>0</v>
      </c>
      <c r="CK475" s="2">
        <f t="shared" si="324"/>
        <v>0</v>
      </c>
      <c r="CL475" s="2">
        <f t="shared" si="324"/>
        <v>0</v>
      </c>
      <c r="CM475" s="2">
        <f t="shared" si="324"/>
        <v>0</v>
      </c>
      <c r="CN475" s="2">
        <f t="shared" si="324"/>
        <v>0</v>
      </c>
      <c r="CO475" s="2">
        <f t="shared" si="324"/>
        <v>0</v>
      </c>
      <c r="CP475" s="2">
        <f t="shared" si="324"/>
        <v>0</v>
      </c>
      <c r="CQ475" s="2">
        <f t="shared" si="324"/>
        <v>0</v>
      </c>
      <c r="CR475" s="2">
        <f t="shared" si="324"/>
        <v>0</v>
      </c>
      <c r="CS475" s="2">
        <f t="shared" si="324"/>
        <v>0</v>
      </c>
      <c r="CT475" s="2">
        <f t="shared" si="324"/>
        <v>0</v>
      </c>
      <c r="CU475" s="2">
        <f t="shared" si="324"/>
        <v>0</v>
      </c>
      <c r="CV475" s="2">
        <f t="shared" si="324"/>
        <v>0</v>
      </c>
      <c r="CW475" s="2">
        <f t="shared" si="324"/>
        <v>0</v>
      </c>
      <c r="CX475" s="2">
        <f t="shared" si="324"/>
        <v>0</v>
      </c>
      <c r="CY475" s="2">
        <f t="shared" si="324"/>
        <v>0</v>
      </c>
      <c r="CZ475" s="2">
        <f t="shared" si="324"/>
        <v>0</v>
      </c>
      <c r="DA475" s="2">
        <f t="shared" si="324"/>
        <v>0</v>
      </c>
      <c r="DB475" s="2">
        <f t="shared" si="324"/>
        <v>0</v>
      </c>
      <c r="DC475" s="2">
        <f t="shared" si="324"/>
        <v>0</v>
      </c>
      <c r="DD475" s="2">
        <f t="shared" si="324"/>
        <v>0</v>
      </c>
      <c r="DE475" s="2">
        <f t="shared" si="324"/>
        <v>0</v>
      </c>
      <c r="DF475" s="2">
        <f t="shared" si="324"/>
        <v>0</v>
      </c>
      <c r="DG475" s="3">
        <f t="shared" ref="DG475:EL475" si="325">DG489</f>
        <v>0</v>
      </c>
      <c r="DH475" s="3">
        <f t="shared" si="325"/>
        <v>0</v>
      </c>
      <c r="DI475" s="3">
        <f t="shared" si="325"/>
        <v>0</v>
      </c>
      <c r="DJ475" s="3">
        <f t="shared" si="325"/>
        <v>0</v>
      </c>
      <c r="DK475" s="3">
        <f t="shared" si="325"/>
        <v>0</v>
      </c>
      <c r="DL475" s="3">
        <f t="shared" si="325"/>
        <v>0</v>
      </c>
      <c r="DM475" s="3">
        <f t="shared" si="325"/>
        <v>0</v>
      </c>
      <c r="DN475" s="3">
        <f t="shared" si="325"/>
        <v>0</v>
      </c>
      <c r="DO475" s="3">
        <f t="shared" si="325"/>
        <v>0</v>
      </c>
      <c r="DP475" s="3">
        <f t="shared" si="325"/>
        <v>0</v>
      </c>
      <c r="DQ475" s="3">
        <f t="shared" si="325"/>
        <v>0</v>
      </c>
      <c r="DR475" s="3">
        <f t="shared" si="325"/>
        <v>0</v>
      </c>
      <c r="DS475" s="3">
        <f t="shared" si="325"/>
        <v>0</v>
      </c>
      <c r="DT475" s="3">
        <f t="shared" si="325"/>
        <v>0</v>
      </c>
      <c r="DU475" s="3">
        <f t="shared" si="325"/>
        <v>0</v>
      </c>
      <c r="DV475" s="3">
        <f t="shared" si="325"/>
        <v>0</v>
      </c>
      <c r="DW475" s="3">
        <f t="shared" si="325"/>
        <v>0</v>
      </c>
      <c r="DX475" s="3">
        <f t="shared" si="325"/>
        <v>0</v>
      </c>
      <c r="DY475" s="3">
        <f t="shared" si="325"/>
        <v>0</v>
      </c>
      <c r="DZ475" s="3">
        <f t="shared" si="325"/>
        <v>0</v>
      </c>
      <c r="EA475" s="3">
        <f t="shared" si="325"/>
        <v>0</v>
      </c>
      <c r="EB475" s="3">
        <f t="shared" si="325"/>
        <v>0</v>
      </c>
      <c r="EC475" s="3">
        <f t="shared" si="325"/>
        <v>0</v>
      </c>
      <c r="ED475" s="3">
        <f t="shared" si="325"/>
        <v>0</v>
      </c>
      <c r="EE475" s="3">
        <f t="shared" si="325"/>
        <v>0</v>
      </c>
      <c r="EF475" s="3">
        <f t="shared" si="325"/>
        <v>0</v>
      </c>
      <c r="EG475" s="3">
        <f t="shared" si="325"/>
        <v>0</v>
      </c>
      <c r="EH475" s="3">
        <f t="shared" si="325"/>
        <v>0</v>
      </c>
      <c r="EI475" s="3">
        <f t="shared" si="325"/>
        <v>0</v>
      </c>
      <c r="EJ475" s="3">
        <f t="shared" si="325"/>
        <v>0</v>
      </c>
      <c r="EK475" s="3">
        <f t="shared" si="325"/>
        <v>0</v>
      </c>
      <c r="EL475" s="3">
        <f t="shared" si="325"/>
        <v>0</v>
      </c>
      <c r="EM475" s="3">
        <f t="shared" ref="EM475:FR475" si="326">EM489</f>
        <v>0</v>
      </c>
      <c r="EN475" s="3">
        <f t="shared" si="326"/>
        <v>0</v>
      </c>
      <c r="EO475" s="3">
        <f t="shared" si="326"/>
        <v>0</v>
      </c>
      <c r="EP475" s="3">
        <f t="shared" si="326"/>
        <v>0</v>
      </c>
      <c r="EQ475" s="3">
        <f t="shared" si="326"/>
        <v>0</v>
      </c>
      <c r="ER475" s="3">
        <f t="shared" si="326"/>
        <v>0</v>
      </c>
      <c r="ES475" s="3">
        <f t="shared" si="326"/>
        <v>0</v>
      </c>
      <c r="ET475" s="3">
        <f t="shared" si="326"/>
        <v>0</v>
      </c>
      <c r="EU475" s="3">
        <f t="shared" si="326"/>
        <v>0</v>
      </c>
      <c r="EV475" s="3">
        <f t="shared" si="326"/>
        <v>0</v>
      </c>
      <c r="EW475" s="3">
        <f t="shared" si="326"/>
        <v>0</v>
      </c>
      <c r="EX475" s="3">
        <f t="shared" si="326"/>
        <v>0</v>
      </c>
      <c r="EY475" s="3">
        <f t="shared" si="326"/>
        <v>0</v>
      </c>
      <c r="EZ475" s="3">
        <f t="shared" si="326"/>
        <v>0</v>
      </c>
      <c r="FA475" s="3">
        <f t="shared" si="326"/>
        <v>0</v>
      </c>
      <c r="FB475" s="3">
        <f t="shared" si="326"/>
        <v>0</v>
      </c>
      <c r="FC475" s="3">
        <f t="shared" si="326"/>
        <v>0</v>
      </c>
      <c r="FD475" s="3">
        <f t="shared" si="326"/>
        <v>0</v>
      </c>
      <c r="FE475" s="3">
        <f t="shared" si="326"/>
        <v>0</v>
      </c>
      <c r="FF475" s="3">
        <f t="shared" si="326"/>
        <v>0</v>
      </c>
      <c r="FG475" s="3">
        <f t="shared" si="326"/>
        <v>0</v>
      </c>
      <c r="FH475" s="3">
        <f t="shared" si="326"/>
        <v>0</v>
      </c>
      <c r="FI475" s="3">
        <f t="shared" si="326"/>
        <v>0</v>
      </c>
      <c r="FJ475" s="3">
        <f t="shared" si="326"/>
        <v>0</v>
      </c>
      <c r="FK475" s="3">
        <f t="shared" si="326"/>
        <v>0</v>
      </c>
      <c r="FL475" s="3">
        <f t="shared" si="326"/>
        <v>0</v>
      </c>
      <c r="FM475" s="3">
        <f t="shared" si="326"/>
        <v>0</v>
      </c>
      <c r="FN475" s="3">
        <f t="shared" si="326"/>
        <v>0</v>
      </c>
      <c r="FO475" s="3">
        <f t="shared" si="326"/>
        <v>0</v>
      </c>
      <c r="FP475" s="3">
        <f t="shared" si="326"/>
        <v>0</v>
      </c>
      <c r="FQ475" s="3">
        <f t="shared" si="326"/>
        <v>0</v>
      </c>
      <c r="FR475" s="3">
        <f t="shared" si="326"/>
        <v>0</v>
      </c>
      <c r="FS475" s="3">
        <f t="shared" ref="FS475:GX475" si="327">FS489</f>
        <v>0</v>
      </c>
      <c r="FT475" s="3">
        <f t="shared" si="327"/>
        <v>0</v>
      </c>
      <c r="FU475" s="3">
        <f t="shared" si="327"/>
        <v>0</v>
      </c>
      <c r="FV475" s="3">
        <f t="shared" si="327"/>
        <v>0</v>
      </c>
      <c r="FW475" s="3">
        <f t="shared" si="327"/>
        <v>0</v>
      </c>
      <c r="FX475" s="3">
        <f t="shared" si="327"/>
        <v>0</v>
      </c>
      <c r="FY475" s="3">
        <f t="shared" si="327"/>
        <v>0</v>
      </c>
      <c r="FZ475" s="3">
        <f t="shared" si="327"/>
        <v>0</v>
      </c>
      <c r="GA475" s="3">
        <f t="shared" si="327"/>
        <v>0</v>
      </c>
      <c r="GB475" s="3">
        <f t="shared" si="327"/>
        <v>0</v>
      </c>
      <c r="GC475" s="3">
        <f t="shared" si="327"/>
        <v>0</v>
      </c>
      <c r="GD475" s="3">
        <f t="shared" si="327"/>
        <v>0</v>
      </c>
      <c r="GE475" s="3">
        <f t="shared" si="327"/>
        <v>0</v>
      </c>
      <c r="GF475" s="3">
        <f t="shared" si="327"/>
        <v>0</v>
      </c>
      <c r="GG475" s="3">
        <f t="shared" si="327"/>
        <v>0</v>
      </c>
      <c r="GH475" s="3">
        <f t="shared" si="327"/>
        <v>0</v>
      </c>
      <c r="GI475" s="3">
        <f t="shared" si="327"/>
        <v>0</v>
      </c>
      <c r="GJ475" s="3">
        <f t="shared" si="327"/>
        <v>0</v>
      </c>
      <c r="GK475" s="3">
        <f t="shared" si="327"/>
        <v>0</v>
      </c>
      <c r="GL475" s="3">
        <f t="shared" si="327"/>
        <v>0</v>
      </c>
      <c r="GM475" s="3">
        <f t="shared" si="327"/>
        <v>0</v>
      </c>
      <c r="GN475" s="3">
        <f t="shared" si="327"/>
        <v>0</v>
      </c>
      <c r="GO475" s="3">
        <f t="shared" si="327"/>
        <v>0</v>
      </c>
      <c r="GP475" s="3">
        <f t="shared" si="327"/>
        <v>0</v>
      </c>
      <c r="GQ475" s="3">
        <f t="shared" si="327"/>
        <v>0</v>
      </c>
      <c r="GR475" s="3">
        <f t="shared" si="327"/>
        <v>0</v>
      </c>
      <c r="GS475" s="3">
        <f t="shared" si="327"/>
        <v>0</v>
      </c>
      <c r="GT475" s="3">
        <f t="shared" si="327"/>
        <v>0</v>
      </c>
      <c r="GU475" s="3">
        <f t="shared" si="327"/>
        <v>0</v>
      </c>
      <c r="GV475" s="3">
        <f t="shared" si="327"/>
        <v>0</v>
      </c>
      <c r="GW475" s="3">
        <f t="shared" si="327"/>
        <v>0</v>
      </c>
      <c r="GX475" s="3">
        <f t="shared" si="327"/>
        <v>0</v>
      </c>
    </row>
    <row r="477" spans="1:245" x14ac:dyDescent="0.2">
      <c r="A477">
        <v>17</v>
      </c>
      <c r="B477">
        <v>1</v>
      </c>
      <c r="C477">
        <f>ROW(SmtRes!A127)</f>
        <v>127</v>
      </c>
      <c r="D477">
        <f>ROW(EtalonRes!A209)</f>
        <v>209</v>
      </c>
      <c r="E477" t="s">
        <v>124</v>
      </c>
      <c r="F477" t="s">
        <v>393</v>
      </c>
      <c r="G477" t="s">
        <v>394</v>
      </c>
      <c r="H477" t="s">
        <v>288</v>
      </c>
      <c r="I477">
        <f>ROUND(1/100,9)</f>
        <v>0.01</v>
      </c>
      <c r="J477">
        <v>0</v>
      </c>
      <c r="K477">
        <f>ROUND(1/100,9)</f>
        <v>0.01</v>
      </c>
      <c r="O477">
        <f t="shared" ref="O477:O487" si="328">ROUND(CP477,2)</f>
        <v>152.19999999999999</v>
      </c>
      <c r="P477">
        <f t="shared" ref="P477:P487" si="329">ROUND((ROUND((AC477*AW477*I477),2)*BC477),2)</f>
        <v>0.74</v>
      </c>
      <c r="Q477">
        <f t="shared" ref="Q477:Q487" si="330">(ROUND((ROUND(((ET477)*AV477*I477),2)*BB477),2)+ROUND((ROUND(((AE477-(EU477))*AV477*I477),2)*BS477),2))</f>
        <v>0.44</v>
      </c>
      <c r="R477">
        <f t="shared" ref="R477:R487" si="331">ROUND((ROUND((AE477*AV477*I477),2)*BS477),2)</f>
        <v>0</v>
      </c>
      <c r="S477">
        <f t="shared" ref="S477:S487" si="332">ROUND((ROUND((AF477*AV477*I477),2)*BA477),2)</f>
        <v>151.02000000000001</v>
      </c>
      <c r="T477">
        <f t="shared" ref="T477:T487" si="333">ROUND(CU477*I477,2)</f>
        <v>0</v>
      </c>
      <c r="U477">
        <f t="shared" ref="U477:U487" si="334">CV477*I477</f>
        <v>0.34100000000000003</v>
      </c>
      <c r="V477">
        <f t="shared" ref="V477:V487" si="335">CW477*I477</f>
        <v>0</v>
      </c>
      <c r="W477">
        <f t="shared" ref="W477:W487" si="336">ROUND(CX477*I477,2)</f>
        <v>0</v>
      </c>
      <c r="X477">
        <f t="shared" ref="X477:X487" si="337">ROUND(CY477,2)</f>
        <v>138.94</v>
      </c>
      <c r="Y477">
        <f t="shared" ref="Y477:Y487" si="338">ROUND(CZ477,2)</f>
        <v>64.94</v>
      </c>
      <c r="AA477">
        <v>62391578</v>
      </c>
      <c r="AB477">
        <f t="shared" ref="AB477:AB487" si="339">ROUND((AC477+AD477+AF477),6)</f>
        <v>468.5</v>
      </c>
      <c r="AC477">
        <f t="shared" ref="AC477:AC487" si="340">ROUND((ES477),6)</f>
        <v>21.61</v>
      </c>
      <c r="AD477">
        <f t="shared" ref="AD477:AD487" si="341">ROUND((((ET477)-(EU477))+AE477),6)</f>
        <v>3.93</v>
      </c>
      <c r="AE477">
        <f t="shared" ref="AE477:AE487" si="342">ROUND((EU477),6)</f>
        <v>0.38</v>
      </c>
      <c r="AF477">
        <f t="shared" ref="AF477:AF487" si="343">ROUND((EV477),6)</f>
        <v>442.96</v>
      </c>
      <c r="AG477">
        <f t="shared" ref="AG477:AG487" si="344">ROUND((AP477),6)</f>
        <v>0</v>
      </c>
      <c r="AH477">
        <f t="shared" ref="AH477:AH487" si="345">(EW477)</f>
        <v>34.1</v>
      </c>
      <c r="AI477">
        <f t="shared" ref="AI477:AI487" si="346">(EX477)</f>
        <v>0</v>
      </c>
      <c r="AJ477">
        <f t="shared" ref="AJ477:AJ487" si="347">(AS477)</f>
        <v>0</v>
      </c>
      <c r="AK477">
        <v>468.5</v>
      </c>
      <c r="AL477">
        <v>21.61</v>
      </c>
      <c r="AM477">
        <v>3.93</v>
      </c>
      <c r="AN477">
        <v>0.38</v>
      </c>
      <c r="AO477">
        <v>442.96</v>
      </c>
      <c r="AP477">
        <v>0</v>
      </c>
      <c r="AQ477">
        <v>34.1</v>
      </c>
      <c r="AR477">
        <v>0</v>
      </c>
      <c r="AS477">
        <v>0</v>
      </c>
      <c r="AT477">
        <v>92</v>
      </c>
      <c r="AU477">
        <v>43</v>
      </c>
      <c r="AV477">
        <v>1</v>
      </c>
      <c r="AW477">
        <v>1</v>
      </c>
      <c r="AZ477">
        <v>1</v>
      </c>
      <c r="BA477">
        <v>34.090000000000003</v>
      </c>
      <c r="BB477">
        <v>11.08</v>
      </c>
      <c r="BC477">
        <v>3.38</v>
      </c>
      <c r="BD477" t="s">
        <v>3</v>
      </c>
      <c r="BE477" t="s">
        <v>3</v>
      </c>
      <c r="BF477" t="s">
        <v>3</v>
      </c>
      <c r="BG477" t="s">
        <v>3</v>
      </c>
      <c r="BH477">
        <v>0</v>
      </c>
      <c r="BI477">
        <v>2</v>
      </c>
      <c r="BJ477" t="s">
        <v>395</v>
      </c>
      <c r="BM477">
        <v>333</v>
      </c>
      <c r="BN477">
        <v>37827199</v>
      </c>
      <c r="BO477" t="s">
        <v>393</v>
      </c>
      <c r="BP477">
        <v>1</v>
      </c>
      <c r="BQ477">
        <v>40</v>
      </c>
      <c r="BR477">
        <v>0</v>
      </c>
      <c r="BS477">
        <v>34.090000000000003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92</v>
      </c>
      <c r="CA477">
        <v>43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ref="CP477:CP487" si="348">(P477+Q477+S477)</f>
        <v>152.20000000000002</v>
      </c>
      <c r="CQ477">
        <f t="shared" ref="CQ477:CQ487" si="349">ROUND((ROUND((AC477*AW477*1),2)*BC477),2)</f>
        <v>73.040000000000006</v>
      </c>
      <c r="CR477">
        <f t="shared" ref="CR477:CR487" si="350">(ROUND((ROUND(((ET477)*AV477*1),2)*BB477),2)+ROUND((ROUND(((AE477-(EU477))*AV477*1),2)*BS477),2))</f>
        <v>43.54</v>
      </c>
      <c r="CS477">
        <f t="shared" ref="CS477:CS487" si="351">ROUND((ROUND((AE477*AV477*1),2)*BS477),2)</f>
        <v>12.95</v>
      </c>
      <c r="CT477">
        <f t="shared" ref="CT477:CT487" si="352">ROUND((ROUND((AF477*AV477*1),2)*BA477),2)</f>
        <v>15100.51</v>
      </c>
      <c r="CU477">
        <f t="shared" ref="CU477:CU487" si="353">AG477</f>
        <v>0</v>
      </c>
      <c r="CV477">
        <f t="shared" ref="CV477:CV487" si="354">(AH477*AV477)</f>
        <v>34.1</v>
      </c>
      <c r="CW477">
        <f t="shared" ref="CW477:CW487" si="355">AI477</f>
        <v>0</v>
      </c>
      <c r="CX477">
        <f t="shared" ref="CX477:CX487" si="356">AJ477</f>
        <v>0</v>
      </c>
      <c r="CY477">
        <f t="shared" ref="CY477:CY487" si="357">S477*(BZ477/100)</f>
        <v>138.9384</v>
      </c>
      <c r="CZ477">
        <f t="shared" ref="CZ477:CZ487" si="358">S477*(CA477/100)</f>
        <v>64.938600000000008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112</v>
      </c>
      <c r="DO477">
        <v>70</v>
      </c>
      <c r="DP477">
        <v>1</v>
      </c>
      <c r="DQ477">
        <v>1</v>
      </c>
      <c r="DU477">
        <v>1010</v>
      </c>
      <c r="DV477" t="s">
        <v>288</v>
      </c>
      <c r="DW477" t="s">
        <v>288</v>
      </c>
      <c r="DX477">
        <v>100</v>
      </c>
      <c r="DZ477" t="s">
        <v>3</v>
      </c>
      <c r="EA477" t="s">
        <v>3</v>
      </c>
      <c r="EB477" t="s">
        <v>3</v>
      </c>
      <c r="EC477" t="s">
        <v>3</v>
      </c>
      <c r="EE477">
        <v>61974891</v>
      </c>
      <c r="EF477">
        <v>40</v>
      </c>
      <c r="EG477" t="s">
        <v>308</v>
      </c>
      <c r="EH477">
        <v>0</v>
      </c>
      <c r="EI477" t="s">
        <v>3</v>
      </c>
      <c r="EJ477">
        <v>2</v>
      </c>
      <c r="EK477">
        <v>333</v>
      </c>
      <c r="EL477" t="s">
        <v>359</v>
      </c>
      <c r="EM477" t="s">
        <v>360</v>
      </c>
      <c r="EO477" t="s">
        <v>3</v>
      </c>
      <c r="EQ477">
        <v>131072</v>
      </c>
      <c r="ER477">
        <v>468.5</v>
      </c>
      <c r="ES477">
        <v>21.61</v>
      </c>
      <c r="ET477">
        <v>3.93</v>
      </c>
      <c r="EU477">
        <v>0.38</v>
      </c>
      <c r="EV477">
        <v>442.96</v>
      </c>
      <c r="EW477">
        <v>34.1</v>
      </c>
      <c r="EX477">
        <v>0</v>
      </c>
      <c r="EY477">
        <v>0</v>
      </c>
      <c r="FQ477">
        <v>0</v>
      </c>
      <c r="FR477">
        <f t="shared" ref="FR477:FR487" si="359">ROUND(IF(BI477=3,GM477,0),2)</f>
        <v>0</v>
      </c>
      <c r="FS477">
        <v>0</v>
      </c>
      <c r="FX477">
        <v>112</v>
      </c>
      <c r="FY477">
        <v>70</v>
      </c>
      <c r="GA477" t="s">
        <v>3</v>
      </c>
      <c r="GD477">
        <v>0</v>
      </c>
      <c r="GF477">
        <v>2059904101</v>
      </c>
      <c r="GG477">
        <v>2</v>
      </c>
      <c r="GH477">
        <v>1</v>
      </c>
      <c r="GI477">
        <v>2</v>
      </c>
      <c r="GJ477">
        <v>0</v>
      </c>
      <c r="GK477">
        <f>ROUND(R477*(R12)/100,2)</f>
        <v>0</v>
      </c>
      <c r="GL477">
        <f t="shared" ref="GL477:GL487" si="360">ROUND(IF(AND(BH477=3,BI477=3,FS477&lt;&gt;0),P477,0),2)</f>
        <v>0</v>
      </c>
      <c r="GM477">
        <f t="shared" ref="GM477:GM487" si="361">ROUND(O477+X477+Y477+GK477,2)+GX477</f>
        <v>356.08</v>
      </c>
      <c r="GN477">
        <f t="shared" ref="GN477:GN487" si="362">IF(OR(BI477=0,BI477=1),GM477,0)</f>
        <v>0</v>
      </c>
      <c r="GO477">
        <f t="shared" ref="GO477:GO487" si="363">IF(BI477=2,GM477,0)</f>
        <v>356.08</v>
      </c>
      <c r="GP477">
        <f t="shared" ref="GP477:GP487" si="364">IF(BI477=4,GM477+GX477,0)</f>
        <v>0</v>
      </c>
      <c r="GR477">
        <v>0</v>
      </c>
      <c r="GS477">
        <v>0</v>
      </c>
      <c r="GT477">
        <v>0</v>
      </c>
      <c r="GU477" t="s">
        <v>3</v>
      </c>
      <c r="GV477">
        <f t="shared" ref="GV477:GV487" si="365">ROUND((GT477),6)</f>
        <v>0</v>
      </c>
      <c r="GW477">
        <v>1</v>
      </c>
      <c r="GX477">
        <f t="shared" ref="GX477:GX487" si="366">ROUND(HC477*I477,2)</f>
        <v>0</v>
      </c>
      <c r="HA477">
        <v>0</v>
      </c>
      <c r="HB477">
        <v>0</v>
      </c>
      <c r="HC477">
        <f t="shared" ref="HC477:HC487" si="367">GV477*GW477</f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18</v>
      </c>
      <c r="B478">
        <v>1</v>
      </c>
      <c r="C478">
        <v>127</v>
      </c>
      <c r="E478" t="s">
        <v>396</v>
      </c>
      <c r="F478" t="s">
        <v>397</v>
      </c>
      <c r="G478" t="s">
        <v>398</v>
      </c>
      <c r="H478" t="s">
        <v>333</v>
      </c>
      <c r="I478">
        <f>I477*J478</f>
        <v>1</v>
      </c>
      <c r="J478">
        <v>100</v>
      </c>
      <c r="K478">
        <v>100</v>
      </c>
      <c r="O478">
        <f t="shared" si="328"/>
        <v>109.68</v>
      </c>
      <c r="P478">
        <f t="shared" si="329"/>
        <v>109.68</v>
      </c>
      <c r="Q478">
        <f t="shared" si="330"/>
        <v>0</v>
      </c>
      <c r="R478">
        <f t="shared" si="331"/>
        <v>0</v>
      </c>
      <c r="S478">
        <f t="shared" si="332"/>
        <v>0</v>
      </c>
      <c r="T478">
        <f t="shared" si="333"/>
        <v>0</v>
      </c>
      <c r="U478">
        <f t="shared" si="334"/>
        <v>0</v>
      </c>
      <c r="V478">
        <f t="shared" si="335"/>
        <v>0</v>
      </c>
      <c r="W478">
        <f t="shared" si="336"/>
        <v>0</v>
      </c>
      <c r="X478">
        <f t="shared" si="337"/>
        <v>0</v>
      </c>
      <c r="Y478">
        <f t="shared" si="338"/>
        <v>0</v>
      </c>
      <c r="AA478">
        <v>62391578</v>
      </c>
      <c r="AB478">
        <f t="shared" si="339"/>
        <v>16.72</v>
      </c>
      <c r="AC478">
        <f t="shared" si="340"/>
        <v>16.72</v>
      </c>
      <c r="AD478">
        <f t="shared" si="341"/>
        <v>0</v>
      </c>
      <c r="AE478">
        <f t="shared" si="342"/>
        <v>0</v>
      </c>
      <c r="AF478">
        <f t="shared" si="343"/>
        <v>0</v>
      </c>
      <c r="AG478">
        <f t="shared" si="344"/>
        <v>0</v>
      </c>
      <c r="AH478">
        <f t="shared" si="345"/>
        <v>0</v>
      </c>
      <c r="AI478">
        <f t="shared" si="346"/>
        <v>0</v>
      </c>
      <c r="AJ478">
        <f t="shared" si="347"/>
        <v>0</v>
      </c>
      <c r="AK478">
        <v>16.72</v>
      </c>
      <c r="AL478">
        <v>16.72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6.56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399</v>
      </c>
      <c r="BM478">
        <v>333</v>
      </c>
      <c r="BN478">
        <v>37827199</v>
      </c>
      <c r="BO478" t="s">
        <v>397</v>
      </c>
      <c r="BP478">
        <v>1</v>
      </c>
      <c r="BQ478">
        <v>40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48"/>
        <v>109.68</v>
      </c>
      <c r="CQ478">
        <f t="shared" si="349"/>
        <v>109.68</v>
      </c>
      <c r="CR478">
        <f t="shared" si="350"/>
        <v>0</v>
      </c>
      <c r="CS478">
        <f t="shared" si="351"/>
        <v>0</v>
      </c>
      <c r="CT478">
        <f t="shared" si="352"/>
        <v>0</v>
      </c>
      <c r="CU478">
        <f t="shared" si="353"/>
        <v>0</v>
      </c>
      <c r="CV478">
        <f t="shared" si="354"/>
        <v>0</v>
      </c>
      <c r="CW478">
        <f t="shared" si="355"/>
        <v>0</v>
      </c>
      <c r="CX478">
        <f t="shared" si="356"/>
        <v>0</v>
      </c>
      <c r="CY478">
        <f t="shared" si="357"/>
        <v>0</v>
      </c>
      <c r="CZ478">
        <f t="shared" si="358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112</v>
      </c>
      <c r="DO478">
        <v>70</v>
      </c>
      <c r="DP478">
        <v>1</v>
      </c>
      <c r="DQ478">
        <v>1</v>
      </c>
      <c r="DU478">
        <v>1010</v>
      </c>
      <c r="DV478" t="s">
        <v>333</v>
      </c>
      <c r="DW478" t="s">
        <v>333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61974891</v>
      </c>
      <c r="EF478">
        <v>40</v>
      </c>
      <c r="EG478" t="s">
        <v>308</v>
      </c>
      <c r="EH478">
        <v>0</v>
      </c>
      <c r="EI478" t="s">
        <v>3</v>
      </c>
      <c r="EJ478">
        <v>2</v>
      </c>
      <c r="EK478">
        <v>333</v>
      </c>
      <c r="EL478" t="s">
        <v>359</v>
      </c>
      <c r="EM478" t="s">
        <v>360</v>
      </c>
      <c r="EO478" t="s">
        <v>3</v>
      </c>
      <c r="EQ478">
        <v>0</v>
      </c>
      <c r="ER478">
        <v>16.72</v>
      </c>
      <c r="ES478">
        <v>16.72</v>
      </c>
      <c r="ET478">
        <v>0</v>
      </c>
      <c r="EU478">
        <v>0</v>
      </c>
      <c r="EV478">
        <v>0</v>
      </c>
      <c r="EW478">
        <v>0</v>
      </c>
      <c r="EX478">
        <v>0</v>
      </c>
      <c r="FQ478">
        <v>0</v>
      </c>
      <c r="FR478">
        <f t="shared" si="359"/>
        <v>0</v>
      </c>
      <c r="FS478">
        <v>0</v>
      </c>
      <c r="FX478">
        <v>112</v>
      </c>
      <c r="FY478">
        <v>70</v>
      </c>
      <c r="GA478" t="s">
        <v>3</v>
      </c>
      <c r="GD478">
        <v>0</v>
      </c>
      <c r="GF478">
        <v>-495089539</v>
      </c>
      <c r="GG478">
        <v>2</v>
      </c>
      <c r="GH478">
        <v>1</v>
      </c>
      <c r="GI478">
        <v>2</v>
      </c>
      <c r="GJ478">
        <v>0</v>
      </c>
      <c r="GK478">
        <f>ROUND(R478*(R12)/100,2)</f>
        <v>0</v>
      </c>
      <c r="GL478">
        <f t="shared" si="360"/>
        <v>0</v>
      </c>
      <c r="GM478">
        <f t="shared" si="361"/>
        <v>109.68</v>
      </c>
      <c r="GN478">
        <f t="shared" si="362"/>
        <v>0</v>
      </c>
      <c r="GO478">
        <f t="shared" si="363"/>
        <v>109.68</v>
      </c>
      <c r="GP478">
        <f t="shared" si="364"/>
        <v>0</v>
      </c>
      <c r="GR478">
        <v>0</v>
      </c>
      <c r="GS478">
        <v>0</v>
      </c>
      <c r="GT478">
        <v>0</v>
      </c>
      <c r="GU478" t="s">
        <v>3</v>
      </c>
      <c r="GV478">
        <f t="shared" si="365"/>
        <v>0</v>
      </c>
      <c r="GW478">
        <v>1</v>
      </c>
      <c r="GX478">
        <f t="shared" si="366"/>
        <v>0</v>
      </c>
      <c r="HA478">
        <v>0</v>
      </c>
      <c r="HB478">
        <v>0</v>
      </c>
      <c r="HC478">
        <f t="shared" si="367"/>
        <v>0</v>
      </c>
      <c r="HE478" t="s">
        <v>3</v>
      </c>
      <c r="HF478" t="s">
        <v>3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1</v>
      </c>
      <c r="C479">
        <f>ROW(SmtRes!A129)</f>
        <v>129</v>
      </c>
      <c r="D479">
        <f>ROW(EtalonRes!A218)</f>
        <v>218</v>
      </c>
      <c r="E479" t="s">
        <v>128</v>
      </c>
      <c r="F479" t="s">
        <v>400</v>
      </c>
      <c r="G479" t="s">
        <v>401</v>
      </c>
      <c r="H479" t="s">
        <v>288</v>
      </c>
      <c r="I479">
        <f>ROUND(1/100,9)</f>
        <v>0.01</v>
      </c>
      <c r="J479">
        <v>0</v>
      </c>
      <c r="K479">
        <f>ROUND(1/100,9)</f>
        <v>0.01</v>
      </c>
      <c r="O479">
        <f t="shared" si="328"/>
        <v>334.32</v>
      </c>
      <c r="P479">
        <f t="shared" si="329"/>
        <v>20.16</v>
      </c>
      <c r="Q479">
        <f t="shared" si="330"/>
        <v>4.28</v>
      </c>
      <c r="R479">
        <f t="shared" si="331"/>
        <v>0.34</v>
      </c>
      <c r="S479">
        <f t="shared" si="332"/>
        <v>309.88</v>
      </c>
      <c r="T479">
        <f t="shared" si="333"/>
        <v>0</v>
      </c>
      <c r="U479">
        <f t="shared" si="334"/>
        <v>0.70000000000000007</v>
      </c>
      <c r="V479">
        <f t="shared" si="335"/>
        <v>0</v>
      </c>
      <c r="W479">
        <f t="shared" si="336"/>
        <v>0</v>
      </c>
      <c r="X479">
        <f t="shared" si="337"/>
        <v>285.08999999999997</v>
      </c>
      <c r="Y479">
        <f t="shared" si="338"/>
        <v>133.25</v>
      </c>
      <c r="AA479">
        <v>62391578</v>
      </c>
      <c r="AB479">
        <f t="shared" si="339"/>
        <v>1455.75</v>
      </c>
      <c r="AC479">
        <f t="shared" si="340"/>
        <v>508.87</v>
      </c>
      <c r="AD479">
        <f t="shared" si="341"/>
        <v>37.58</v>
      </c>
      <c r="AE479">
        <f t="shared" si="342"/>
        <v>1.39</v>
      </c>
      <c r="AF479">
        <f t="shared" si="343"/>
        <v>909.3</v>
      </c>
      <c r="AG479">
        <f t="shared" si="344"/>
        <v>0</v>
      </c>
      <c r="AH479">
        <f t="shared" si="345"/>
        <v>70</v>
      </c>
      <c r="AI479">
        <f t="shared" si="346"/>
        <v>0</v>
      </c>
      <c r="AJ479">
        <f t="shared" si="347"/>
        <v>0</v>
      </c>
      <c r="AK479">
        <v>1455.75</v>
      </c>
      <c r="AL479">
        <v>508.87</v>
      </c>
      <c r="AM479">
        <v>37.58</v>
      </c>
      <c r="AN479">
        <v>1.39</v>
      </c>
      <c r="AO479">
        <v>909.3</v>
      </c>
      <c r="AP479">
        <v>0</v>
      </c>
      <c r="AQ479">
        <v>70</v>
      </c>
      <c r="AR479">
        <v>0</v>
      </c>
      <c r="AS479">
        <v>0</v>
      </c>
      <c r="AT479">
        <v>92</v>
      </c>
      <c r="AU479">
        <v>43</v>
      </c>
      <c r="AV479">
        <v>1</v>
      </c>
      <c r="AW479">
        <v>1</v>
      </c>
      <c r="AZ479">
        <v>1</v>
      </c>
      <c r="BA479">
        <v>34.090000000000003</v>
      </c>
      <c r="BB479">
        <v>11.26</v>
      </c>
      <c r="BC479">
        <v>3.96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2</v>
      </c>
      <c r="BJ479" t="s">
        <v>402</v>
      </c>
      <c r="BM479">
        <v>333</v>
      </c>
      <c r="BN479">
        <v>37827199</v>
      </c>
      <c r="BO479" t="s">
        <v>400</v>
      </c>
      <c r="BP479">
        <v>1</v>
      </c>
      <c r="BQ479">
        <v>40</v>
      </c>
      <c r="BR479">
        <v>0</v>
      </c>
      <c r="BS479">
        <v>34.090000000000003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92</v>
      </c>
      <c r="CA479">
        <v>43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48"/>
        <v>334.32</v>
      </c>
      <c r="CQ479">
        <f t="shared" si="349"/>
        <v>2015.13</v>
      </c>
      <c r="CR479">
        <f t="shared" si="350"/>
        <v>423.15</v>
      </c>
      <c r="CS479">
        <f t="shared" si="351"/>
        <v>47.39</v>
      </c>
      <c r="CT479">
        <f t="shared" si="352"/>
        <v>30998.04</v>
      </c>
      <c r="CU479">
        <f t="shared" si="353"/>
        <v>0</v>
      </c>
      <c r="CV479">
        <f t="shared" si="354"/>
        <v>70</v>
      </c>
      <c r="CW479">
        <f t="shared" si="355"/>
        <v>0</v>
      </c>
      <c r="CX479">
        <f t="shared" si="356"/>
        <v>0</v>
      </c>
      <c r="CY479">
        <f t="shared" si="357"/>
        <v>285.08960000000002</v>
      </c>
      <c r="CZ479">
        <f t="shared" si="358"/>
        <v>133.2484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112</v>
      </c>
      <c r="DO479">
        <v>70</v>
      </c>
      <c r="DP479">
        <v>1</v>
      </c>
      <c r="DQ479">
        <v>1</v>
      </c>
      <c r="DU479">
        <v>1010</v>
      </c>
      <c r="DV479" t="s">
        <v>288</v>
      </c>
      <c r="DW479" t="s">
        <v>288</v>
      </c>
      <c r="DX479">
        <v>100</v>
      </c>
      <c r="DZ479" t="s">
        <v>3</v>
      </c>
      <c r="EA479" t="s">
        <v>3</v>
      </c>
      <c r="EB479" t="s">
        <v>3</v>
      </c>
      <c r="EC479" t="s">
        <v>3</v>
      </c>
      <c r="EE479">
        <v>61974891</v>
      </c>
      <c r="EF479">
        <v>40</v>
      </c>
      <c r="EG479" t="s">
        <v>308</v>
      </c>
      <c r="EH479">
        <v>0</v>
      </c>
      <c r="EI479" t="s">
        <v>3</v>
      </c>
      <c r="EJ479">
        <v>2</v>
      </c>
      <c r="EK479">
        <v>333</v>
      </c>
      <c r="EL479" t="s">
        <v>359</v>
      </c>
      <c r="EM479" t="s">
        <v>360</v>
      </c>
      <c r="EO479" t="s">
        <v>3</v>
      </c>
      <c r="EQ479">
        <v>131072</v>
      </c>
      <c r="ER479">
        <v>1455.75</v>
      </c>
      <c r="ES479">
        <v>508.87</v>
      </c>
      <c r="ET479">
        <v>37.58</v>
      </c>
      <c r="EU479">
        <v>1.39</v>
      </c>
      <c r="EV479">
        <v>909.3</v>
      </c>
      <c r="EW479">
        <v>70</v>
      </c>
      <c r="EX479">
        <v>0</v>
      </c>
      <c r="EY479">
        <v>0</v>
      </c>
      <c r="FQ479">
        <v>0</v>
      </c>
      <c r="FR479">
        <f t="shared" si="359"/>
        <v>0</v>
      </c>
      <c r="FS479">
        <v>0</v>
      </c>
      <c r="FX479">
        <v>112</v>
      </c>
      <c r="FY479">
        <v>70</v>
      </c>
      <c r="GA479" t="s">
        <v>3</v>
      </c>
      <c r="GD479">
        <v>0</v>
      </c>
      <c r="GF479">
        <v>-1974469529</v>
      </c>
      <c r="GG479">
        <v>2</v>
      </c>
      <c r="GH479">
        <v>1</v>
      </c>
      <c r="GI479">
        <v>2</v>
      </c>
      <c r="GJ479">
        <v>0</v>
      </c>
      <c r="GK479">
        <f>ROUND(R479*(R12)/100,2)</f>
        <v>0.54</v>
      </c>
      <c r="GL479">
        <f t="shared" si="360"/>
        <v>0</v>
      </c>
      <c r="GM479">
        <f t="shared" si="361"/>
        <v>753.2</v>
      </c>
      <c r="GN479">
        <f t="shared" si="362"/>
        <v>0</v>
      </c>
      <c r="GO479">
        <f t="shared" si="363"/>
        <v>753.2</v>
      </c>
      <c r="GP479">
        <f t="shared" si="364"/>
        <v>0</v>
      </c>
      <c r="GR479">
        <v>0</v>
      </c>
      <c r="GS479">
        <v>0</v>
      </c>
      <c r="GT479">
        <v>0</v>
      </c>
      <c r="GU479" t="s">
        <v>3</v>
      </c>
      <c r="GV479">
        <f t="shared" si="365"/>
        <v>0</v>
      </c>
      <c r="GW479">
        <v>1</v>
      </c>
      <c r="GX479">
        <f t="shared" si="366"/>
        <v>0</v>
      </c>
      <c r="HA479">
        <v>0</v>
      </c>
      <c r="HB479">
        <v>0</v>
      </c>
      <c r="HC479">
        <f t="shared" si="367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18</v>
      </c>
      <c r="B480">
        <v>1</v>
      </c>
      <c r="C480">
        <v>129</v>
      </c>
      <c r="E480" t="s">
        <v>403</v>
      </c>
      <c r="F480" t="s">
        <v>404</v>
      </c>
      <c r="G480" t="s">
        <v>405</v>
      </c>
      <c r="H480" t="s">
        <v>333</v>
      </c>
      <c r="I480">
        <f>I479*J480</f>
        <v>1</v>
      </c>
      <c r="J480">
        <v>100</v>
      </c>
      <c r="K480">
        <v>100</v>
      </c>
      <c r="O480">
        <f t="shared" si="328"/>
        <v>1160.32</v>
      </c>
      <c r="P480">
        <f t="shared" si="329"/>
        <v>1160.32</v>
      </c>
      <c r="Q480">
        <f t="shared" si="330"/>
        <v>0</v>
      </c>
      <c r="R480">
        <f t="shared" si="331"/>
        <v>0</v>
      </c>
      <c r="S480">
        <f t="shared" si="332"/>
        <v>0</v>
      </c>
      <c r="T480">
        <f t="shared" si="333"/>
        <v>0</v>
      </c>
      <c r="U480">
        <f t="shared" si="334"/>
        <v>0</v>
      </c>
      <c r="V480">
        <f t="shared" si="335"/>
        <v>0</v>
      </c>
      <c r="W480">
        <f t="shared" si="336"/>
        <v>0</v>
      </c>
      <c r="X480">
        <f t="shared" si="337"/>
        <v>0</v>
      </c>
      <c r="Y480">
        <f t="shared" si="338"/>
        <v>0</v>
      </c>
      <c r="AA480">
        <v>62391578</v>
      </c>
      <c r="AB480">
        <f t="shared" si="339"/>
        <v>273.66000000000003</v>
      </c>
      <c r="AC480">
        <f t="shared" si="340"/>
        <v>273.66000000000003</v>
      </c>
      <c r="AD480">
        <f t="shared" si="341"/>
        <v>0</v>
      </c>
      <c r="AE480">
        <f t="shared" si="342"/>
        <v>0</v>
      </c>
      <c r="AF480">
        <f t="shared" si="343"/>
        <v>0</v>
      </c>
      <c r="AG480">
        <f t="shared" si="344"/>
        <v>0</v>
      </c>
      <c r="AH480">
        <f t="shared" si="345"/>
        <v>0</v>
      </c>
      <c r="AI480">
        <f t="shared" si="346"/>
        <v>0</v>
      </c>
      <c r="AJ480">
        <f t="shared" si="347"/>
        <v>0</v>
      </c>
      <c r="AK480">
        <v>273.66000000000003</v>
      </c>
      <c r="AL480">
        <v>273.66000000000003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4.24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406</v>
      </c>
      <c r="BM480">
        <v>333</v>
      </c>
      <c r="BN480">
        <v>37827199</v>
      </c>
      <c r="BO480" t="s">
        <v>404</v>
      </c>
      <c r="BP480">
        <v>1</v>
      </c>
      <c r="BQ480">
        <v>40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48"/>
        <v>1160.32</v>
      </c>
      <c r="CQ480">
        <f t="shared" si="349"/>
        <v>1160.32</v>
      </c>
      <c r="CR480">
        <f t="shared" si="350"/>
        <v>0</v>
      </c>
      <c r="CS480">
        <f t="shared" si="351"/>
        <v>0</v>
      </c>
      <c r="CT480">
        <f t="shared" si="352"/>
        <v>0</v>
      </c>
      <c r="CU480">
        <f t="shared" si="353"/>
        <v>0</v>
      </c>
      <c r="CV480">
        <f t="shared" si="354"/>
        <v>0</v>
      </c>
      <c r="CW480">
        <f t="shared" si="355"/>
        <v>0</v>
      </c>
      <c r="CX480">
        <f t="shared" si="356"/>
        <v>0</v>
      </c>
      <c r="CY480">
        <f t="shared" si="357"/>
        <v>0</v>
      </c>
      <c r="CZ480">
        <f t="shared" si="358"/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112</v>
      </c>
      <c r="DO480">
        <v>70</v>
      </c>
      <c r="DP480">
        <v>1</v>
      </c>
      <c r="DQ480">
        <v>1</v>
      </c>
      <c r="DU480">
        <v>1010</v>
      </c>
      <c r="DV480" t="s">
        <v>333</v>
      </c>
      <c r="DW480" t="s">
        <v>333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61974891</v>
      </c>
      <c r="EF480">
        <v>40</v>
      </c>
      <c r="EG480" t="s">
        <v>308</v>
      </c>
      <c r="EH480">
        <v>0</v>
      </c>
      <c r="EI480" t="s">
        <v>3</v>
      </c>
      <c r="EJ480">
        <v>2</v>
      </c>
      <c r="EK480">
        <v>333</v>
      </c>
      <c r="EL480" t="s">
        <v>359</v>
      </c>
      <c r="EM480" t="s">
        <v>360</v>
      </c>
      <c r="EO480" t="s">
        <v>3</v>
      </c>
      <c r="EQ480">
        <v>0</v>
      </c>
      <c r="ER480">
        <v>273.66000000000003</v>
      </c>
      <c r="ES480">
        <v>273.66000000000003</v>
      </c>
      <c r="ET480">
        <v>0</v>
      </c>
      <c r="EU480">
        <v>0</v>
      </c>
      <c r="EV480">
        <v>0</v>
      </c>
      <c r="EW480">
        <v>0</v>
      </c>
      <c r="EX480">
        <v>0</v>
      </c>
      <c r="FQ480">
        <v>0</v>
      </c>
      <c r="FR480">
        <f t="shared" si="359"/>
        <v>0</v>
      </c>
      <c r="FS480">
        <v>0</v>
      </c>
      <c r="FX480">
        <v>112</v>
      </c>
      <c r="FY480">
        <v>70</v>
      </c>
      <c r="GA480" t="s">
        <v>3</v>
      </c>
      <c r="GD480">
        <v>0</v>
      </c>
      <c r="GF480">
        <v>-473269554</v>
      </c>
      <c r="GG480">
        <v>2</v>
      </c>
      <c r="GH480">
        <v>1</v>
      </c>
      <c r="GI480">
        <v>2</v>
      </c>
      <c r="GJ480">
        <v>0</v>
      </c>
      <c r="GK480">
        <f>ROUND(R480*(R12)/100,2)</f>
        <v>0</v>
      </c>
      <c r="GL480">
        <f t="shared" si="360"/>
        <v>0</v>
      </c>
      <c r="GM480">
        <f t="shared" si="361"/>
        <v>1160.32</v>
      </c>
      <c r="GN480">
        <f t="shared" si="362"/>
        <v>0</v>
      </c>
      <c r="GO480">
        <f t="shared" si="363"/>
        <v>1160.32</v>
      </c>
      <c r="GP480">
        <f t="shared" si="364"/>
        <v>0</v>
      </c>
      <c r="GR480">
        <v>0</v>
      </c>
      <c r="GS480">
        <v>0</v>
      </c>
      <c r="GT480">
        <v>0</v>
      </c>
      <c r="GU480" t="s">
        <v>3</v>
      </c>
      <c r="GV480">
        <f t="shared" si="365"/>
        <v>0</v>
      </c>
      <c r="GW480">
        <v>1</v>
      </c>
      <c r="GX480">
        <f t="shared" si="366"/>
        <v>0</v>
      </c>
      <c r="HA480">
        <v>0</v>
      </c>
      <c r="HB480">
        <v>0</v>
      </c>
      <c r="HC480">
        <f t="shared" si="367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17</v>
      </c>
      <c r="B481">
        <v>1</v>
      </c>
      <c r="C481">
        <f>ROW(SmtRes!A132)</f>
        <v>132</v>
      </c>
      <c r="D481">
        <f>ROW(EtalonRes!A229)</f>
        <v>229</v>
      </c>
      <c r="E481" t="s">
        <v>133</v>
      </c>
      <c r="F481" t="s">
        <v>407</v>
      </c>
      <c r="G481" t="s">
        <v>408</v>
      </c>
      <c r="H481" t="s">
        <v>288</v>
      </c>
      <c r="I481">
        <f>ROUND(10/100,9)</f>
        <v>0.1</v>
      </c>
      <c r="J481">
        <v>0</v>
      </c>
      <c r="K481">
        <f>ROUND(10/100,9)</f>
        <v>0.1</v>
      </c>
      <c r="O481">
        <f t="shared" si="328"/>
        <v>7559.34</v>
      </c>
      <c r="P481">
        <f t="shared" si="329"/>
        <v>512.41</v>
      </c>
      <c r="Q481">
        <f t="shared" si="330"/>
        <v>182.91</v>
      </c>
      <c r="R481">
        <f t="shared" si="331"/>
        <v>74.319999999999993</v>
      </c>
      <c r="S481">
        <f t="shared" si="332"/>
        <v>6864.02</v>
      </c>
      <c r="T481">
        <f t="shared" si="333"/>
        <v>0</v>
      </c>
      <c r="U481">
        <f t="shared" si="334"/>
        <v>15.5</v>
      </c>
      <c r="V481">
        <f t="shared" si="335"/>
        <v>0</v>
      </c>
      <c r="W481">
        <f t="shared" si="336"/>
        <v>0</v>
      </c>
      <c r="X481">
        <f t="shared" si="337"/>
        <v>6314.9</v>
      </c>
      <c r="Y481">
        <f t="shared" si="338"/>
        <v>2951.53</v>
      </c>
      <c r="AA481">
        <v>62391578</v>
      </c>
      <c r="AB481">
        <f t="shared" si="339"/>
        <v>2520.13</v>
      </c>
      <c r="AC481">
        <f t="shared" si="340"/>
        <v>362.92</v>
      </c>
      <c r="AD481">
        <f t="shared" si="341"/>
        <v>143.76</v>
      </c>
      <c r="AE481">
        <f t="shared" si="342"/>
        <v>21.83</v>
      </c>
      <c r="AF481">
        <f t="shared" si="343"/>
        <v>2013.45</v>
      </c>
      <c r="AG481">
        <f t="shared" si="344"/>
        <v>0</v>
      </c>
      <c r="AH481">
        <f t="shared" si="345"/>
        <v>155</v>
      </c>
      <c r="AI481">
        <f t="shared" si="346"/>
        <v>0</v>
      </c>
      <c r="AJ481">
        <f t="shared" si="347"/>
        <v>0</v>
      </c>
      <c r="AK481">
        <v>2520.13</v>
      </c>
      <c r="AL481">
        <v>362.92</v>
      </c>
      <c r="AM481">
        <v>143.76</v>
      </c>
      <c r="AN481">
        <v>21.83</v>
      </c>
      <c r="AO481">
        <v>2013.45</v>
      </c>
      <c r="AP481">
        <v>0</v>
      </c>
      <c r="AQ481">
        <v>155</v>
      </c>
      <c r="AR481">
        <v>0</v>
      </c>
      <c r="AS481">
        <v>0</v>
      </c>
      <c r="AT481">
        <v>92</v>
      </c>
      <c r="AU481">
        <v>43</v>
      </c>
      <c r="AV481">
        <v>1</v>
      </c>
      <c r="AW481">
        <v>1</v>
      </c>
      <c r="AZ481">
        <v>1</v>
      </c>
      <c r="BA481">
        <v>34.090000000000003</v>
      </c>
      <c r="BB481">
        <v>12.72</v>
      </c>
      <c r="BC481">
        <v>14.12</v>
      </c>
      <c r="BD481" t="s">
        <v>3</v>
      </c>
      <c r="BE481" t="s">
        <v>3</v>
      </c>
      <c r="BF481" t="s">
        <v>3</v>
      </c>
      <c r="BG481" t="s">
        <v>3</v>
      </c>
      <c r="BH481">
        <v>0</v>
      </c>
      <c r="BI481">
        <v>2</v>
      </c>
      <c r="BJ481" t="s">
        <v>409</v>
      </c>
      <c r="BM481">
        <v>333</v>
      </c>
      <c r="BN481">
        <v>37827199</v>
      </c>
      <c r="BO481" t="s">
        <v>407</v>
      </c>
      <c r="BP481">
        <v>1</v>
      </c>
      <c r="BQ481">
        <v>40</v>
      </c>
      <c r="BR481">
        <v>0</v>
      </c>
      <c r="BS481">
        <v>34.090000000000003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92</v>
      </c>
      <c r="CA481">
        <v>43</v>
      </c>
      <c r="CB481" t="s">
        <v>3</v>
      </c>
      <c r="CE481">
        <v>30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48"/>
        <v>7559.34</v>
      </c>
      <c r="CQ481">
        <f t="shared" si="349"/>
        <v>5124.43</v>
      </c>
      <c r="CR481">
        <f t="shared" si="350"/>
        <v>1828.63</v>
      </c>
      <c r="CS481">
        <f t="shared" si="351"/>
        <v>744.18</v>
      </c>
      <c r="CT481">
        <f t="shared" si="352"/>
        <v>68638.509999999995</v>
      </c>
      <c r="CU481">
        <f t="shared" si="353"/>
        <v>0</v>
      </c>
      <c r="CV481">
        <f t="shared" si="354"/>
        <v>155</v>
      </c>
      <c r="CW481">
        <f t="shared" si="355"/>
        <v>0</v>
      </c>
      <c r="CX481">
        <f t="shared" si="356"/>
        <v>0</v>
      </c>
      <c r="CY481">
        <f t="shared" si="357"/>
        <v>6314.8984000000009</v>
      </c>
      <c r="CZ481">
        <f t="shared" si="358"/>
        <v>2951.5286000000001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112</v>
      </c>
      <c r="DO481">
        <v>70</v>
      </c>
      <c r="DP481">
        <v>1</v>
      </c>
      <c r="DQ481">
        <v>1</v>
      </c>
      <c r="DU481">
        <v>1010</v>
      </c>
      <c r="DV481" t="s">
        <v>288</v>
      </c>
      <c r="DW481" t="s">
        <v>288</v>
      </c>
      <c r="DX481">
        <v>100</v>
      </c>
      <c r="DZ481" t="s">
        <v>3</v>
      </c>
      <c r="EA481" t="s">
        <v>3</v>
      </c>
      <c r="EB481" t="s">
        <v>3</v>
      </c>
      <c r="EC481" t="s">
        <v>3</v>
      </c>
      <c r="EE481">
        <v>61974891</v>
      </c>
      <c r="EF481">
        <v>40</v>
      </c>
      <c r="EG481" t="s">
        <v>308</v>
      </c>
      <c r="EH481">
        <v>0</v>
      </c>
      <c r="EI481" t="s">
        <v>3</v>
      </c>
      <c r="EJ481">
        <v>2</v>
      </c>
      <c r="EK481">
        <v>333</v>
      </c>
      <c r="EL481" t="s">
        <v>359</v>
      </c>
      <c r="EM481" t="s">
        <v>360</v>
      </c>
      <c r="EO481" t="s">
        <v>3</v>
      </c>
      <c r="EQ481">
        <v>131072</v>
      </c>
      <c r="ER481">
        <v>2520.13</v>
      </c>
      <c r="ES481">
        <v>362.92</v>
      </c>
      <c r="ET481">
        <v>143.76</v>
      </c>
      <c r="EU481">
        <v>21.83</v>
      </c>
      <c r="EV481">
        <v>2013.45</v>
      </c>
      <c r="EW481">
        <v>155</v>
      </c>
      <c r="EX481">
        <v>0</v>
      </c>
      <c r="EY481">
        <v>0</v>
      </c>
      <c r="FQ481">
        <v>0</v>
      </c>
      <c r="FR481">
        <f t="shared" si="359"/>
        <v>0</v>
      </c>
      <c r="FS481">
        <v>0</v>
      </c>
      <c r="FX481">
        <v>112</v>
      </c>
      <c r="FY481">
        <v>70</v>
      </c>
      <c r="GA481" t="s">
        <v>3</v>
      </c>
      <c r="GD481">
        <v>0</v>
      </c>
      <c r="GF481">
        <v>712951393</v>
      </c>
      <c r="GG481">
        <v>2</v>
      </c>
      <c r="GH481">
        <v>1</v>
      </c>
      <c r="GI481">
        <v>2</v>
      </c>
      <c r="GJ481">
        <v>0</v>
      </c>
      <c r="GK481">
        <f>ROUND(R481*(R12)/100,2)</f>
        <v>118.91</v>
      </c>
      <c r="GL481">
        <f t="shared" si="360"/>
        <v>0</v>
      </c>
      <c r="GM481">
        <f t="shared" si="361"/>
        <v>16944.68</v>
      </c>
      <c r="GN481">
        <f t="shared" si="362"/>
        <v>0</v>
      </c>
      <c r="GO481">
        <f t="shared" si="363"/>
        <v>16944.68</v>
      </c>
      <c r="GP481">
        <f t="shared" si="364"/>
        <v>0</v>
      </c>
      <c r="GR481">
        <v>0</v>
      </c>
      <c r="GS481">
        <v>0</v>
      </c>
      <c r="GT481">
        <v>0</v>
      </c>
      <c r="GU481" t="s">
        <v>3</v>
      </c>
      <c r="GV481">
        <f t="shared" si="365"/>
        <v>0</v>
      </c>
      <c r="GW481">
        <v>1</v>
      </c>
      <c r="GX481">
        <f t="shared" si="366"/>
        <v>0</v>
      </c>
      <c r="HA481">
        <v>0</v>
      </c>
      <c r="HB481">
        <v>0</v>
      </c>
      <c r="HC481">
        <f t="shared" si="367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2" spans="1:245" x14ac:dyDescent="0.2">
      <c r="A482">
        <v>18</v>
      </c>
      <c r="B482">
        <v>1</v>
      </c>
      <c r="C482">
        <v>131</v>
      </c>
      <c r="E482" t="s">
        <v>410</v>
      </c>
      <c r="F482" t="s">
        <v>411</v>
      </c>
      <c r="G482" t="s">
        <v>412</v>
      </c>
      <c r="H482" t="s">
        <v>333</v>
      </c>
      <c r="I482">
        <f>I481*J482</f>
        <v>10</v>
      </c>
      <c r="J482">
        <v>100</v>
      </c>
      <c r="K482">
        <v>100</v>
      </c>
      <c r="O482">
        <f t="shared" si="328"/>
        <v>48305.2</v>
      </c>
      <c r="P482">
        <f t="shared" si="329"/>
        <v>48305.2</v>
      </c>
      <c r="Q482">
        <f t="shared" si="330"/>
        <v>0</v>
      </c>
      <c r="R482">
        <f t="shared" si="331"/>
        <v>0</v>
      </c>
      <c r="S482">
        <f t="shared" si="332"/>
        <v>0</v>
      </c>
      <c r="T482">
        <f t="shared" si="333"/>
        <v>0</v>
      </c>
      <c r="U482">
        <f t="shared" si="334"/>
        <v>0</v>
      </c>
      <c r="V482">
        <f t="shared" si="335"/>
        <v>0</v>
      </c>
      <c r="W482">
        <f t="shared" si="336"/>
        <v>0</v>
      </c>
      <c r="X482">
        <f t="shared" si="337"/>
        <v>0</v>
      </c>
      <c r="Y482">
        <f t="shared" si="338"/>
        <v>0</v>
      </c>
      <c r="AA482">
        <v>62391578</v>
      </c>
      <c r="AB482">
        <f t="shared" si="339"/>
        <v>581.29</v>
      </c>
      <c r="AC482">
        <f t="shared" si="340"/>
        <v>581.29</v>
      </c>
      <c r="AD482">
        <f t="shared" si="341"/>
        <v>0</v>
      </c>
      <c r="AE482">
        <f t="shared" si="342"/>
        <v>0</v>
      </c>
      <c r="AF482">
        <f t="shared" si="343"/>
        <v>0</v>
      </c>
      <c r="AG482">
        <f t="shared" si="344"/>
        <v>0</v>
      </c>
      <c r="AH482">
        <f t="shared" si="345"/>
        <v>0</v>
      </c>
      <c r="AI482">
        <f t="shared" si="346"/>
        <v>0</v>
      </c>
      <c r="AJ482">
        <f t="shared" si="347"/>
        <v>0</v>
      </c>
      <c r="AK482">
        <v>581.29</v>
      </c>
      <c r="AL482">
        <v>581.29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8.31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2</v>
      </c>
      <c r="BJ482" t="s">
        <v>413</v>
      </c>
      <c r="BM482">
        <v>333</v>
      </c>
      <c r="BN482">
        <v>37827199</v>
      </c>
      <c r="BO482" t="s">
        <v>411</v>
      </c>
      <c r="BP482">
        <v>1</v>
      </c>
      <c r="BQ482">
        <v>40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0</v>
      </c>
      <c r="CA482">
        <v>0</v>
      </c>
      <c r="CB482" t="s">
        <v>3</v>
      </c>
      <c r="CE482">
        <v>30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348"/>
        <v>48305.2</v>
      </c>
      <c r="CQ482">
        <f t="shared" si="349"/>
        <v>4830.5200000000004</v>
      </c>
      <c r="CR482">
        <f t="shared" si="350"/>
        <v>0</v>
      </c>
      <c r="CS482">
        <f t="shared" si="351"/>
        <v>0</v>
      </c>
      <c r="CT482">
        <f t="shared" si="352"/>
        <v>0</v>
      </c>
      <c r="CU482">
        <f t="shared" si="353"/>
        <v>0</v>
      </c>
      <c r="CV482">
        <f t="shared" si="354"/>
        <v>0</v>
      </c>
      <c r="CW482">
        <f t="shared" si="355"/>
        <v>0</v>
      </c>
      <c r="CX482">
        <f t="shared" si="356"/>
        <v>0</v>
      </c>
      <c r="CY482">
        <f t="shared" si="357"/>
        <v>0</v>
      </c>
      <c r="CZ482">
        <f t="shared" si="358"/>
        <v>0</v>
      </c>
      <c r="DC482" t="s">
        <v>3</v>
      </c>
      <c r="DD482" t="s">
        <v>3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112</v>
      </c>
      <c r="DO482">
        <v>70</v>
      </c>
      <c r="DP482">
        <v>1</v>
      </c>
      <c r="DQ482">
        <v>1</v>
      </c>
      <c r="DU482">
        <v>1010</v>
      </c>
      <c r="DV482" t="s">
        <v>333</v>
      </c>
      <c r="DW482" t="s">
        <v>333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61974891</v>
      </c>
      <c r="EF482">
        <v>40</v>
      </c>
      <c r="EG482" t="s">
        <v>308</v>
      </c>
      <c r="EH482">
        <v>0</v>
      </c>
      <c r="EI482" t="s">
        <v>3</v>
      </c>
      <c r="EJ482">
        <v>2</v>
      </c>
      <c r="EK482">
        <v>333</v>
      </c>
      <c r="EL482" t="s">
        <v>359</v>
      </c>
      <c r="EM482" t="s">
        <v>360</v>
      </c>
      <c r="EO482" t="s">
        <v>3</v>
      </c>
      <c r="EQ482">
        <v>0</v>
      </c>
      <c r="ER482">
        <v>581.29</v>
      </c>
      <c r="ES482">
        <v>581.29</v>
      </c>
      <c r="ET482">
        <v>0</v>
      </c>
      <c r="EU482">
        <v>0</v>
      </c>
      <c r="EV482">
        <v>0</v>
      </c>
      <c r="EW482">
        <v>0</v>
      </c>
      <c r="EX482">
        <v>0</v>
      </c>
      <c r="FQ482">
        <v>0</v>
      </c>
      <c r="FR482">
        <f t="shared" si="359"/>
        <v>0</v>
      </c>
      <c r="FS482">
        <v>0</v>
      </c>
      <c r="FX482">
        <v>112</v>
      </c>
      <c r="FY482">
        <v>70</v>
      </c>
      <c r="GA482" t="s">
        <v>3</v>
      </c>
      <c r="GD482">
        <v>0</v>
      </c>
      <c r="GF482">
        <v>1595022908</v>
      </c>
      <c r="GG482">
        <v>2</v>
      </c>
      <c r="GH482">
        <v>1</v>
      </c>
      <c r="GI482">
        <v>2</v>
      </c>
      <c r="GJ482">
        <v>0</v>
      </c>
      <c r="GK482">
        <f>ROUND(R482*(R12)/100,2)</f>
        <v>0</v>
      </c>
      <c r="GL482">
        <f t="shared" si="360"/>
        <v>0</v>
      </c>
      <c r="GM482">
        <f t="shared" si="361"/>
        <v>48305.2</v>
      </c>
      <c r="GN482">
        <f t="shared" si="362"/>
        <v>0</v>
      </c>
      <c r="GO482">
        <f t="shared" si="363"/>
        <v>48305.2</v>
      </c>
      <c r="GP482">
        <f t="shared" si="364"/>
        <v>0</v>
      </c>
      <c r="GR482">
        <v>0</v>
      </c>
      <c r="GS482">
        <v>0</v>
      </c>
      <c r="GT482">
        <v>0</v>
      </c>
      <c r="GU482" t="s">
        <v>3</v>
      </c>
      <c r="GV482">
        <f t="shared" si="365"/>
        <v>0</v>
      </c>
      <c r="GW482">
        <v>1</v>
      </c>
      <c r="GX482">
        <f t="shared" si="366"/>
        <v>0</v>
      </c>
      <c r="HA482">
        <v>0</v>
      </c>
      <c r="HB482">
        <v>0</v>
      </c>
      <c r="HC482">
        <f t="shared" si="367"/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18</v>
      </c>
      <c r="B483">
        <v>1</v>
      </c>
      <c r="C483">
        <v>132</v>
      </c>
      <c r="E483" t="s">
        <v>414</v>
      </c>
      <c r="F483" t="s">
        <v>415</v>
      </c>
      <c r="G483" t="s">
        <v>416</v>
      </c>
      <c r="H483" t="s">
        <v>417</v>
      </c>
      <c r="I483">
        <v>0</v>
      </c>
      <c r="J483">
        <v>20</v>
      </c>
      <c r="K483">
        <v>20</v>
      </c>
      <c r="O483">
        <f t="shared" si="328"/>
        <v>0</v>
      </c>
      <c r="P483">
        <f t="shared" si="329"/>
        <v>0</v>
      </c>
      <c r="Q483">
        <f t="shared" si="330"/>
        <v>0</v>
      </c>
      <c r="R483">
        <f t="shared" si="331"/>
        <v>0</v>
      </c>
      <c r="S483">
        <f t="shared" si="332"/>
        <v>0</v>
      </c>
      <c r="T483">
        <f t="shared" si="333"/>
        <v>0</v>
      </c>
      <c r="U483">
        <f t="shared" si="334"/>
        <v>0</v>
      </c>
      <c r="V483">
        <f t="shared" si="335"/>
        <v>0</v>
      </c>
      <c r="W483">
        <f t="shared" si="336"/>
        <v>0</v>
      </c>
      <c r="X483">
        <f t="shared" si="337"/>
        <v>0</v>
      </c>
      <c r="Y483">
        <f t="shared" si="338"/>
        <v>0</v>
      </c>
      <c r="AA483">
        <v>62391578</v>
      </c>
      <c r="AB483">
        <f t="shared" si="339"/>
        <v>453.56</v>
      </c>
      <c r="AC483">
        <f t="shared" si="340"/>
        <v>453.56</v>
      </c>
      <c r="AD483">
        <f t="shared" si="341"/>
        <v>0</v>
      </c>
      <c r="AE483">
        <f t="shared" si="342"/>
        <v>0</v>
      </c>
      <c r="AF483">
        <f t="shared" si="343"/>
        <v>0</v>
      </c>
      <c r="AG483">
        <f t="shared" si="344"/>
        <v>0</v>
      </c>
      <c r="AH483">
        <f t="shared" si="345"/>
        <v>0</v>
      </c>
      <c r="AI483">
        <f t="shared" si="346"/>
        <v>0</v>
      </c>
      <c r="AJ483">
        <f t="shared" si="347"/>
        <v>0</v>
      </c>
      <c r="AK483">
        <v>453.56</v>
      </c>
      <c r="AL483">
        <v>453.56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7.9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2</v>
      </c>
      <c r="BJ483" t="s">
        <v>418</v>
      </c>
      <c r="BM483">
        <v>333</v>
      </c>
      <c r="BN483">
        <v>37827199</v>
      </c>
      <c r="BO483" t="s">
        <v>415</v>
      </c>
      <c r="BP483">
        <v>1</v>
      </c>
      <c r="BQ483">
        <v>40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0</v>
      </c>
      <c r="CA483">
        <v>0</v>
      </c>
      <c r="CB483" t="s">
        <v>3</v>
      </c>
      <c r="CE483">
        <v>30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348"/>
        <v>0</v>
      </c>
      <c r="CQ483">
        <f t="shared" si="349"/>
        <v>3583.12</v>
      </c>
      <c r="CR483">
        <f t="shared" si="350"/>
        <v>0</v>
      </c>
      <c r="CS483">
        <f t="shared" si="351"/>
        <v>0</v>
      </c>
      <c r="CT483">
        <f t="shared" si="352"/>
        <v>0</v>
      </c>
      <c r="CU483">
        <f t="shared" si="353"/>
        <v>0</v>
      </c>
      <c r="CV483">
        <f t="shared" si="354"/>
        <v>0</v>
      </c>
      <c r="CW483">
        <f t="shared" si="355"/>
        <v>0</v>
      </c>
      <c r="CX483">
        <f t="shared" si="356"/>
        <v>0</v>
      </c>
      <c r="CY483">
        <f t="shared" si="357"/>
        <v>0</v>
      </c>
      <c r="CZ483">
        <f t="shared" si="358"/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112</v>
      </c>
      <c r="DO483">
        <v>70</v>
      </c>
      <c r="DP483">
        <v>1</v>
      </c>
      <c r="DQ483">
        <v>1</v>
      </c>
      <c r="DU483">
        <v>1010</v>
      </c>
      <c r="DV483" t="s">
        <v>417</v>
      </c>
      <c r="DW483" t="s">
        <v>417</v>
      </c>
      <c r="DX483">
        <v>10</v>
      </c>
      <c r="DZ483" t="s">
        <v>3</v>
      </c>
      <c r="EA483" t="s">
        <v>3</v>
      </c>
      <c r="EB483" t="s">
        <v>3</v>
      </c>
      <c r="EC483" t="s">
        <v>3</v>
      </c>
      <c r="EE483">
        <v>61974891</v>
      </c>
      <c r="EF483">
        <v>40</v>
      </c>
      <c r="EG483" t="s">
        <v>308</v>
      </c>
      <c r="EH483">
        <v>0</v>
      </c>
      <c r="EI483" t="s">
        <v>3</v>
      </c>
      <c r="EJ483">
        <v>2</v>
      </c>
      <c r="EK483">
        <v>333</v>
      </c>
      <c r="EL483" t="s">
        <v>359</v>
      </c>
      <c r="EM483" t="s">
        <v>360</v>
      </c>
      <c r="EO483" t="s">
        <v>3</v>
      </c>
      <c r="EQ483">
        <v>0</v>
      </c>
      <c r="ER483">
        <v>453.56</v>
      </c>
      <c r="ES483">
        <v>453.56</v>
      </c>
      <c r="ET483">
        <v>0</v>
      </c>
      <c r="EU483">
        <v>0</v>
      </c>
      <c r="EV483">
        <v>0</v>
      </c>
      <c r="EW483">
        <v>0</v>
      </c>
      <c r="EX483">
        <v>0</v>
      </c>
      <c r="FQ483">
        <v>0</v>
      </c>
      <c r="FR483">
        <f t="shared" si="359"/>
        <v>0</v>
      </c>
      <c r="FS483">
        <v>0</v>
      </c>
      <c r="FX483">
        <v>112</v>
      </c>
      <c r="FY483">
        <v>70</v>
      </c>
      <c r="GA483" t="s">
        <v>3</v>
      </c>
      <c r="GD483">
        <v>0</v>
      </c>
      <c r="GF483">
        <v>1657716759</v>
      </c>
      <c r="GG483">
        <v>2</v>
      </c>
      <c r="GH483">
        <v>1</v>
      </c>
      <c r="GI483">
        <v>2</v>
      </c>
      <c r="GJ483">
        <v>0</v>
      </c>
      <c r="GK483">
        <f>ROUND(R483*(R12)/100,2)</f>
        <v>0</v>
      </c>
      <c r="GL483">
        <f t="shared" si="360"/>
        <v>0</v>
      </c>
      <c r="GM483">
        <f t="shared" si="361"/>
        <v>0</v>
      </c>
      <c r="GN483">
        <f t="shared" si="362"/>
        <v>0</v>
      </c>
      <c r="GO483">
        <f t="shared" si="363"/>
        <v>0</v>
      </c>
      <c r="GP483">
        <f t="shared" si="364"/>
        <v>0</v>
      </c>
      <c r="GR483">
        <v>0</v>
      </c>
      <c r="GS483">
        <v>0</v>
      </c>
      <c r="GT483">
        <v>0</v>
      </c>
      <c r="GU483" t="s">
        <v>3</v>
      </c>
      <c r="GV483">
        <f t="shared" si="365"/>
        <v>0</v>
      </c>
      <c r="GW483">
        <v>1</v>
      </c>
      <c r="GX483">
        <f t="shared" si="366"/>
        <v>0</v>
      </c>
      <c r="HA483">
        <v>0</v>
      </c>
      <c r="HB483">
        <v>0</v>
      </c>
      <c r="HC483">
        <f t="shared" si="367"/>
        <v>0</v>
      </c>
      <c r="HE483" t="s">
        <v>3</v>
      </c>
      <c r="HF483" t="s">
        <v>3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4" spans="1:245" x14ac:dyDescent="0.2">
      <c r="A484">
        <v>17</v>
      </c>
      <c r="B484">
        <v>1</v>
      </c>
      <c r="C484">
        <f>ROW(SmtRes!A134)</f>
        <v>134</v>
      </c>
      <c r="D484">
        <f>ROW(EtalonRes!A230)</f>
        <v>230</v>
      </c>
      <c r="E484" t="s">
        <v>142</v>
      </c>
      <c r="F484" t="s">
        <v>419</v>
      </c>
      <c r="G484" t="s">
        <v>420</v>
      </c>
      <c r="H484" t="s">
        <v>357</v>
      </c>
      <c r="I484">
        <v>3</v>
      </c>
      <c r="J484">
        <v>0</v>
      </c>
      <c r="K484">
        <v>3</v>
      </c>
      <c r="O484">
        <f t="shared" si="328"/>
        <v>10440.23</v>
      </c>
      <c r="P484">
        <f t="shared" si="329"/>
        <v>165.08</v>
      </c>
      <c r="Q484">
        <f t="shared" si="330"/>
        <v>6426.73</v>
      </c>
      <c r="R484">
        <f t="shared" si="331"/>
        <v>3055.83</v>
      </c>
      <c r="S484">
        <f t="shared" si="332"/>
        <v>3848.42</v>
      </c>
      <c r="T484">
        <f t="shared" si="333"/>
        <v>0</v>
      </c>
      <c r="U484">
        <f t="shared" si="334"/>
        <v>8.82</v>
      </c>
      <c r="V484">
        <f t="shared" si="335"/>
        <v>0</v>
      </c>
      <c r="W484">
        <f t="shared" si="336"/>
        <v>0</v>
      </c>
      <c r="X484">
        <f t="shared" si="337"/>
        <v>3540.55</v>
      </c>
      <c r="Y484">
        <f t="shared" si="338"/>
        <v>1654.82</v>
      </c>
      <c r="AA484">
        <v>62391578</v>
      </c>
      <c r="AB484">
        <f t="shared" si="339"/>
        <v>194</v>
      </c>
      <c r="AC484">
        <f t="shared" si="340"/>
        <v>5.72</v>
      </c>
      <c r="AD484">
        <f t="shared" si="341"/>
        <v>150.65</v>
      </c>
      <c r="AE484">
        <f t="shared" si="342"/>
        <v>29.88</v>
      </c>
      <c r="AF484">
        <f t="shared" si="343"/>
        <v>37.630000000000003</v>
      </c>
      <c r="AG484">
        <f t="shared" si="344"/>
        <v>0</v>
      </c>
      <c r="AH484">
        <f t="shared" si="345"/>
        <v>2.94</v>
      </c>
      <c r="AI484">
        <f t="shared" si="346"/>
        <v>0</v>
      </c>
      <c r="AJ484">
        <f t="shared" si="347"/>
        <v>0</v>
      </c>
      <c r="AK484">
        <v>194</v>
      </c>
      <c r="AL484">
        <v>5.72</v>
      </c>
      <c r="AM484">
        <v>150.65</v>
      </c>
      <c r="AN484">
        <v>29.88</v>
      </c>
      <c r="AO484">
        <v>37.630000000000003</v>
      </c>
      <c r="AP484">
        <v>0</v>
      </c>
      <c r="AQ484">
        <v>2.94</v>
      </c>
      <c r="AR484">
        <v>0</v>
      </c>
      <c r="AS484">
        <v>0</v>
      </c>
      <c r="AT484">
        <v>92</v>
      </c>
      <c r="AU484">
        <v>43</v>
      </c>
      <c r="AV484">
        <v>1</v>
      </c>
      <c r="AW484">
        <v>1</v>
      </c>
      <c r="AZ484">
        <v>1</v>
      </c>
      <c r="BA484">
        <v>34.090000000000003</v>
      </c>
      <c r="BB484">
        <v>14.22</v>
      </c>
      <c r="BC484">
        <v>9.6199999999999992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2</v>
      </c>
      <c r="BJ484" t="s">
        <v>421</v>
      </c>
      <c r="BM484">
        <v>329</v>
      </c>
      <c r="BN484">
        <v>37827199</v>
      </c>
      <c r="BO484" t="s">
        <v>419</v>
      </c>
      <c r="BP484">
        <v>1</v>
      </c>
      <c r="BQ484">
        <v>40</v>
      </c>
      <c r="BR484">
        <v>0</v>
      </c>
      <c r="BS484">
        <v>34.090000000000003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92</v>
      </c>
      <c r="CA484">
        <v>43</v>
      </c>
      <c r="CB484" t="s">
        <v>3</v>
      </c>
      <c r="CE484">
        <v>30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348"/>
        <v>10440.23</v>
      </c>
      <c r="CQ484">
        <f t="shared" si="349"/>
        <v>55.03</v>
      </c>
      <c r="CR484">
        <f t="shared" si="350"/>
        <v>2142.2399999999998</v>
      </c>
      <c r="CS484">
        <f t="shared" si="351"/>
        <v>1018.61</v>
      </c>
      <c r="CT484">
        <f t="shared" si="352"/>
        <v>1282.81</v>
      </c>
      <c r="CU484">
        <f t="shared" si="353"/>
        <v>0</v>
      </c>
      <c r="CV484">
        <f t="shared" si="354"/>
        <v>2.94</v>
      </c>
      <c r="CW484">
        <f t="shared" si="355"/>
        <v>0</v>
      </c>
      <c r="CX484">
        <f t="shared" si="356"/>
        <v>0</v>
      </c>
      <c r="CY484">
        <f t="shared" si="357"/>
        <v>3540.5464000000002</v>
      </c>
      <c r="CZ484">
        <f t="shared" si="358"/>
        <v>1654.8206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112</v>
      </c>
      <c r="DO484">
        <v>70</v>
      </c>
      <c r="DP484">
        <v>1</v>
      </c>
      <c r="DQ484">
        <v>1</v>
      </c>
      <c r="DU484">
        <v>1013</v>
      </c>
      <c r="DV484" t="s">
        <v>357</v>
      </c>
      <c r="DW484" t="s">
        <v>357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61974887</v>
      </c>
      <c r="EF484">
        <v>40</v>
      </c>
      <c r="EG484" t="s">
        <v>308</v>
      </c>
      <c r="EH484">
        <v>0</v>
      </c>
      <c r="EI484" t="s">
        <v>3</v>
      </c>
      <c r="EJ484">
        <v>2</v>
      </c>
      <c r="EK484">
        <v>329</v>
      </c>
      <c r="EL484" t="s">
        <v>422</v>
      </c>
      <c r="EM484" t="s">
        <v>423</v>
      </c>
      <c r="EO484" t="s">
        <v>3</v>
      </c>
      <c r="EQ484">
        <v>131072</v>
      </c>
      <c r="ER484">
        <v>194</v>
      </c>
      <c r="ES484">
        <v>5.72</v>
      </c>
      <c r="ET484">
        <v>150.65</v>
      </c>
      <c r="EU484">
        <v>29.88</v>
      </c>
      <c r="EV484">
        <v>37.630000000000003</v>
      </c>
      <c r="EW484">
        <v>2.94</v>
      </c>
      <c r="EX484">
        <v>0</v>
      </c>
      <c r="EY484">
        <v>0</v>
      </c>
      <c r="FQ484">
        <v>0</v>
      </c>
      <c r="FR484">
        <f t="shared" si="359"/>
        <v>0</v>
      </c>
      <c r="FS484">
        <v>0</v>
      </c>
      <c r="FX484">
        <v>112</v>
      </c>
      <c r="FY484">
        <v>70</v>
      </c>
      <c r="GA484" t="s">
        <v>3</v>
      </c>
      <c r="GD484">
        <v>0</v>
      </c>
      <c r="GF484">
        <v>1712117242</v>
      </c>
      <c r="GG484">
        <v>2</v>
      </c>
      <c r="GH484">
        <v>1</v>
      </c>
      <c r="GI484">
        <v>2</v>
      </c>
      <c r="GJ484">
        <v>0</v>
      </c>
      <c r="GK484">
        <f>ROUND(R484*(R12)/100,2)</f>
        <v>4889.33</v>
      </c>
      <c r="GL484">
        <f t="shared" si="360"/>
        <v>0</v>
      </c>
      <c r="GM484">
        <f t="shared" si="361"/>
        <v>20524.93</v>
      </c>
      <c r="GN484">
        <f t="shared" si="362"/>
        <v>0</v>
      </c>
      <c r="GO484">
        <f t="shared" si="363"/>
        <v>20524.93</v>
      </c>
      <c r="GP484">
        <f t="shared" si="364"/>
        <v>0</v>
      </c>
      <c r="GR484">
        <v>0</v>
      </c>
      <c r="GS484">
        <v>0</v>
      </c>
      <c r="GT484">
        <v>0</v>
      </c>
      <c r="GU484" t="s">
        <v>3</v>
      </c>
      <c r="GV484">
        <f t="shared" si="365"/>
        <v>0</v>
      </c>
      <c r="GW484">
        <v>1</v>
      </c>
      <c r="GX484">
        <f t="shared" si="366"/>
        <v>0</v>
      </c>
      <c r="HA484">
        <v>0</v>
      </c>
      <c r="HB484">
        <v>0</v>
      </c>
      <c r="HC484">
        <f t="shared" si="367"/>
        <v>0</v>
      </c>
      <c r="HE484" t="s">
        <v>3</v>
      </c>
      <c r="HF484" t="s">
        <v>3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IK484">
        <v>0</v>
      </c>
    </row>
    <row r="485" spans="1:245" x14ac:dyDescent="0.2">
      <c r="A485">
        <v>18</v>
      </c>
      <c r="B485">
        <v>1</v>
      </c>
      <c r="C485">
        <v>134</v>
      </c>
      <c r="E485" t="s">
        <v>424</v>
      </c>
      <c r="F485" t="s">
        <v>425</v>
      </c>
      <c r="G485" t="s">
        <v>426</v>
      </c>
      <c r="H485" t="s">
        <v>270</v>
      </c>
      <c r="I485">
        <f>I484*J485</f>
        <v>15</v>
      </c>
      <c r="J485">
        <v>5</v>
      </c>
      <c r="K485">
        <v>5</v>
      </c>
      <c r="O485">
        <f t="shared" si="328"/>
        <v>4905.93</v>
      </c>
      <c r="P485">
        <f t="shared" si="329"/>
        <v>4905.93</v>
      </c>
      <c r="Q485">
        <f t="shared" si="330"/>
        <v>0</v>
      </c>
      <c r="R485">
        <f t="shared" si="331"/>
        <v>0</v>
      </c>
      <c r="S485">
        <f t="shared" si="332"/>
        <v>0</v>
      </c>
      <c r="T485">
        <f t="shared" si="333"/>
        <v>0</v>
      </c>
      <c r="U485">
        <f t="shared" si="334"/>
        <v>0</v>
      </c>
      <c r="V485">
        <f t="shared" si="335"/>
        <v>0</v>
      </c>
      <c r="W485">
        <f t="shared" si="336"/>
        <v>0</v>
      </c>
      <c r="X485">
        <f t="shared" si="337"/>
        <v>0</v>
      </c>
      <c r="Y485">
        <f t="shared" si="338"/>
        <v>0</v>
      </c>
      <c r="AA485">
        <v>62391578</v>
      </c>
      <c r="AB485">
        <f t="shared" si="339"/>
        <v>46.13</v>
      </c>
      <c r="AC485">
        <f t="shared" si="340"/>
        <v>46.13</v>
      </c>
      <c r="AD485">
        <f t="shared" si="341"/>
        <v>0</v>
      </c>
      <c r="AE485">
        <f t="shared" si="342"/>
        <v>0</v>
      </c>
      <c r="AF485">
        <f t="shared" si="343"/>
        <v>0</v>
      </c>
      <c r="AG485">
        <f t="shared" si="344"/>
        <v>0</v>
      </c>
      <c r="AH485">
        <f t="shared" si="345"/>
        <v>0</v>
      </c>
      <c r="AI485">
        <f t="shared" si="346"/>
        <v>0</v>
      </c>
      <c r="AJ485">
        <f t="shared" si="347"/>
        <v>0</v>
      </c>
      <c r="AK485">
        <v>46.13</v>
      </c>
      <c r="AL485">
        <v>46.13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7.09</v>
      </c>
      <c r="BD485" t="s">
        <v>3</v>
      </c>
      <c r="BE485" t="s">
        <v>3</v>
      </c>
      <c r="BF485" t="s">
        <v>3</v>
      </c>
      <c r="BG485" t="s">
        <v>3</v>
      </c>
      <c r="BH485">
        <v>3</v>
      </c>
      <c r="BI485">
        <v>2</v>
      </c>
      <c r="BJ485" t="s">
        <v>427</v>
      </c>
      <c r="BM485">
        <v>329</v>
      </c>
      <c r="BN485">
        <v>37827199</v>
      </c>
      <c r="BO485" t="s">
        <v>425</v>
      </c>
      <c r="BP485">
        <v>1</v>
      </c>
      <c r="BQ485">
        <v>40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0</v>
      </c>
      <c r="CA485">
        <v>0</v>
      </c>
      <c r="CB485" t="s">
        <v>3</v>
      </c>
      <c r="CE485">
        <v>30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348"/>
        <v>4905.93</v>
      </c>
      <c r="CQ485">
        <f t="shared" si="349"/>
        <v>327.06</v>
      </c>
      <c r="CR485">
        <f t="shared" si="350"/>
        <v>0</v>
      </c>
      <c r="CS485">
        <f t="shared" si="351"/>
        <v>0</v>
      </c>
      <c r="CT485">
        <f t="shared" si="352"/>
        <v>0</v>
      </c>
      <c r="CU485">
        <f t="shared" si="353"/>
        <v>0</v>
      </c>
      <c r="CV485">
        <f t="shared" si="354"/>
        <v>0</v>
      </c>
      <c r="CW485">
        <f t="shared" si="355"/>
        <v>0</v>
      </c>
      <c r="CX485">
        <f t="shared" si="356"/>
        <v>0</v>
      </c>
      <c r="CY485">
        <f t="shared" si="357"/>
        <v>0</v>
      </c>
      <c r="CZ485">
        <f t="shared" si="358"/>
        <v>0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112</v>
      </c>
      <c r="DO485">
        <v>70</v>
      </c>
      <c r="DP485">
        <v>1</v>
      </c>
      <c r="DQ485">
        <v>1</v>
      </c>
      <c r="DU485">
        <v>1009</v>
      </c>
      <c r="DV485" t="s">
        <v>270</v>
      </c>
      <c r="DW485" t="s">
        <v>270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61974887</v>
      </c>
      <c r="EF485">
        <v>40</v>
      </c>
      <c r="EG485" t="s">
        <v>308</v>
      </c>
      <c r="EH485">
        <v>0</v>
      </c>
      <c r="EI485" t="s">
        <v>3</v>
      </c>
      <c r="EJ485">
        <v>2</v>
      </c>
      <c r="EK485">
        <v>329</v>
      </c>
      <c r="EL485" t="s">
        <v>422</v>
      </c>
      <c r="EM485" t="s">
        <v>423</v>
      </c>
      <c r="EO485" t="s">
        <v>3</v>
      </c>
      <c r="EQ485">
        <v>0</v>
      </c>
      <c r="ER485">
        <v>46.13</v>
      </c>
      <c r="ES485">
        <v>46.13</v>
      </c>
      <c r="ET485">
        <v>0</v>
      </c>
      <c r="EU485">
        <v>0</v>
      </c>
      <c r="EV485">
        <v>0</v>
      </c>
      <c r="EW485">
        <v>0</v>
      </c>
      <c r="EX485">
        <v>0</v>
      </c>
      <c r="FQ485">
        <v>0</v>
      </c>
      <c r="FR485">
        <f t="shared" si="359"/>
        <v>0</v>
      </c>
      <c r="FS485">
        <v>0</v>
      </c>
      <c r="FX485">
        <v>112</v>
      </c>
      <c r="FY485">
        <v>70</v>
      </c>
      <c r="GA485" t="s">
        <v>3</v>
      </c>
      <c r="GD485">
        <v>0</v>
      </c>
      <c r="GF485">
        <v>-2053677</v>
      </c>
      <c r="GG485">
        <v>2</v>
      </c>
      <c r="GH485">
        <v>1</v>
      </c>
      <c r="GI485">
        <v>2</v>
      </c>
      <c r="GJ485">
        <v>0</v>
      </c>
      <c r="GK485">
        <f>ROUND(R485*(R12)/100,2)</f>
        <v>0</v>
      </c>
      <c r="GL485">
        <f t="shared" si="360"/>
        <v>0</v>
      </c>
      <c r="GM485">
        <f t="shared" si="361"/>
        <v>4905.93</v>
      </c>
      <c r="GN485">
        <f t="shared" si="362"/>
        <v>0</v>
      </c>
      <c r="GO485">
        <f t="shared" si="363"/>
        <v>4905.93</v>
      </c>
      <c r="GP485">
        <f t="shared" si="364"/>
        <v>0</v>
      </c>
      <c r="GR485">
        <v>0</v>
      </c>
      <c r="GS485">
        <v>0</v>
      </c>
      <c r="GT485">
        <v>0</v>
      </c>
      <c r="GU485" t="s">
        <v>3</v>
      </c>
      <c r="GV485">
        <f t="shared" si="365"/>
        <v>0</v>
      </c>
      <c r="GW485">
        <v>1</v>
      </c>
      <c r="GX485">
        <f t="shared" si="366"/>
        <v>0</v>
      </c>
      <c r="HA485">
        <v>0</v>
      </c>
      <c r="HB485">
        <v>0</v>
      </c>
      <c r="HC485">
        <f t="shared" si="367"/>
        <v>0</v>
      </c>
      <c r="HE485" t="s">
        <v>3</v>
      </c>
      <c r="HF485" t="s">
        <v>3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IK485">
        <v>0</v>
      </c>
    </row>
    <row r="486" spans="1:245" x14ac:dyDescent="0.2">
      <c r="A486">
        <v>17</v>
      </c>
      <c r="B486">
        <v>1</v>
      </c>
      <c r="C486">
        <f>ROW(SmtRes!A136)</f>
        <v>136</v>
      </c>
      <c r="D486">
        <f>ROW(EtalonRes!A241)</f>
        <v>241</v>
      </c>
      <c r="E486" t="s">
        <v>150</v>
      </c>
      <c r="F486" t="s">
        <v>407</v>
      </c>
      <c r="G486" t="s">
        <v>428</v>
      </c>
      <c r="H486" t="s">
        <v>288</v>
      </c>
      <c r="I486">
        <f>ROUND(3/100,9)</f>
        <v>0.03</v>
      </c>
      <c r="J486">
        <v>0</v>
      </c>
      <c r="K486">
        <f>ROUND(3/100,9)</f>
        <v>0.03</v>
      </c>
      <c r="O486">
        <f t="shared" si="328"/>
        <v>2267.63</v>
      </c>
      <c r="P486">
        <f t="shared" si="329"/>
        <v>153.77000000000001</v>
      </c>
      <c r="Q486">
        <f t="shared" si="330"/>
        <v>54.82</v>
      </c>
      <c r="R486">
        <f t="shared" si="331"/>
        <v>22.16</v>
      </c>
      <c r="S486">
        <f t="shared" si="332"/>
        <v>2059.04</v>
      </c>
      <c r="T486">
        <f t="shared" si="333"/>
        <v>0</v>
      </c>
      <c r="U486">
        <f t="shared" si="334"/>
        <v>4.6499999999999995</v>
      </c>
      <c r="V486">
        <f t="shared" si="335"/>
        <v>0</v>
      </c>
      <c r="W486">
        <f t="shared" si="336"/>
        <v>0</v>
      </c>
      <c r="X486">
        <f t="shared" si="337"/>
        <v>1894.32</v>
      </c>
      <c r="Y486">
        <f t="shared" si="338"/>
        <v>885.39</v>
      </c>
      <c r="AA486">
        <v>62391578</v>
      </c>
      <c r="AB486">
        <f t="shared" si="339"/>
        <v>2520.13</v>
      </c>
      <c r="AC486">
        <f t="shared" si="340"/>
        <v>362.92</v>
      </c>
      <c r="AD486">
        <f t="shared" si="341"/>
        <v>143.76</v>
      </c>
      <c r="AE486">
        <f t="shared" si="342"/>
        <v>21.83</v>
      </c>
      <c r="AF486">
        <f t="shared" si="343"/>
        <v>2013.45</v>
      </c>
      <c r="AG486">
        <f t="shared" si="344"/>
        <v>0</v>
      </c>
      <c r="AH486">
        <f t="shared" si="345"/>
        <v>155</v>
      </c>
      <c r="AI486">
        <f t="shared" si="346"/>
        <v>0</v>
      </c>
      <c r="AJ486">
        <f t="shared" si="347"/>
        <v>0</v>
      </c>
      <c r="AK486">
        <v>2520.13</v>
      </c>
      <c r="AL486">
        <v>362.92</v>
      </c>
      <c r="AM486">
        <v>143.76</v>
      </c>
      <c r="AN486">
        <v>21.83</v>
      </c>
      <c r="AO486">
        <v>2013.45</v>
      </c>
      <c r="AP486">
        <v>0</v>
      </c>
      <c r="AQ486">
        <v>155</v>
      </c>
      <c r="AR486">
        <v>0</v>
      </c>
      <c r="AS486">
        <v>0</v>
      </c>
      <c r="AT486">
        <v>92</v>
      </c>
      <c r="AU486">
        <v>43</v>
      </c>
      <c r="AV486">
        <v>1</v>
      </c>
      <c r="AW486">
        <v>1</v>
      </c>
      <c r="AZ486">
        <v>1</v>
      </c>
      <c r="BA486">
        <v>34.090000000000003</v>
      </c>
      <c r="BB486">
        <v>12.72</v>
      </c>
      <c r="BC486">
        <v>14.12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2</v>
      </c>
      <c r="BJ486" t="s">
        <v>409</v>
      </c>
      <c r="BM486">
        <v>333</v>
      </c>
      <c r="BN486">
        <v>37827199</v>
      </c>
      <c r="BO486" t="s">
        <v>407</v>
      </c>
      <c r="BP486">
        <v>1</v>
      </c>
      <c r="BQ486">
        <v>40</v>
      </c>
      <c r="BR486">
        <v>0</v>
      </c>
      <c r="BS486">
        <v>34.090000000000003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92</v>
      </c>
      <c r="CA486">
        <v>43</v>
      </c>
      <c r="CB486" t="s">
        <v>3</v>
      </c>
      <c r="CE486">
        <v>30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348"/>
        <v>2267.63</v>
      </c>
      <c r="CQ486">
        <f t="shared" si="349"/>
        <v>5124.43</v>
      </c>
      <c r="CR486">
        <f t="shared" si="350"/>
        <v>1828.63</v>
      </c>
      <c r="CS486">
        <f t="shared" si="351"/>
        <v>744.18</v>
      </c>
      <c r="CT486">
        <f t="shared" si="352"/>
        <v>68638.509999999995</v>
      </c>
      <c r="CU486">
        <f t="shared" si="353"/>
        <v>0</v>
      </c>
      <c r="CV486">
        <f t="shared" si="354"/>
        <v>155</v>
      </c>
      <c r="CW486">
        <f t="shared" si="355"/>
        <v>0</v>
      </c>
      <c r="CX486">
        <f t="shared" si="356"/>
        <v>0</v>
      </c>
      <c r="CY486">
        <f t="shared" si="357"/>
        <v>1894.3168000000001</v>
      </c>
      <c r="CZ486">
        <f t="shared" si="358"/>
        <v>885.38720000000001</v>
      </c>
      <c r="DC486" t="s">
        <v>3</v>
      </c>
      <c r="DD486" t="s">
        <v>3</v>
      </c>
      <c r="DE486" t="s">
        <v>3</v>
      </c>
      <c r="DF486" t="s">
        <v>3</v>
      </c>
      <c r="DG486" t="s">
        <v>3</v>
      </c>
      <c r="DH486" t="s">
        <v>3</v>
      </c>
      <c r="DI486" t="s">
        <v>3</v>
      </c>
      <c r="DJ486" t="s">
        <v>3</v>
      </c>
      <c r="DK486" t="s">
        <v>3</v>
      </c>
      <c r="DL486" t="s">
        <v>3</v>
      </c>
      <c r="DM486" t="s">
        <v>3</v>
      </c>
      <c r="DN486">
        <v>112</v>
      </c>
      <c r="DO486">
        <v>70</v>
      </c>
      <c r="DP486">
        <v>1</v>
      </c>
      <c r="DQ486">
        <v>1</v>
      </c>
      <c r="DU486">
        <v>1010</v>
      </c>
      <c r="DV486" t="s">
        <v>288</v>
      </c>
      <c r="DW486" t="s">
        <v>288</v>
      </c>
      <c r="DX486">
        <v>100</v>
      </c>
      <c r="DZ486" t="s">
        <v>3</v>
      </c>
      <c r="EA486" t="s">
        <v>3</v>
      </c>
      <c r="EB486" t="s">
        <v>3</v>
      </c>
      <c r="EC486" t="s">
        <v>3</v>
      </c>
      <c r="EE486">
        <v>61974891</v>
      </c>
      <c r="EF486">
        <v>40</v>
      </c>
      <c r="EG486" t="s">
        <v>308</v>
      </c>
      <c r="EH486">
        <v>0</v>
      </c>
      <c r="EI486" t="s">
        <v>3</v>
      </c>
      <c r="EJ486">
        <v>2</v>
      </c>
      <c r="EK486">
        <v>333</v>
      </c>
      <c r="EL486" t="s">
        <v>359</v>
      </c>
      <c r="EM486" t="s">
        <v>360</v>
      </c>
      <c r="EO486" t="s">
        <v>3</v>
      </c>
      <c r="EQ486">
        <v>131072</v>
      </c>
      <c r="ER486">
        <v>2520.13</v>
      </c>
      <c r="ES486">
        <v>362.92</v>
      </c>
      <c r="ET486">
        <v>143.76</v>
      </c>
      <c r="EU486">
        <v>21.83</v>
      </c>
      <c r="EV486">
        <v>2013.45</v>
      </c>
      <c r="EW486">
        <v>155</v>
      </c>
      <c r="EX486">
        <v>0</v>
      </c>
      <c r="EY486">
        <v>0</v>
      </c>
      <c r="FQ486">
        <v>0</v>
      </c>
      <c r="FR486">
        <f t="shared" si="359"/>
        <v>0</v>
      </c>
      <c r="FS486">
        <v>0</v>
      </c>
      <c r="FX486">
        <v>112</v>
      </c>
      <c r="FY486">
        <v>70</v>
      </c>
      <c r="GA486" t="s">
        <v>3</v>
      </c>
      <c r="GD486">
        <v>0</v>
      </c>
      <c r="GF486">
        <v>266981082</v>
      </c>
      <c r="GG486">
        <v>2</v>
      </c>
      <c r="GH486">
        <v>1</v>
      </c>
      <c r="GI486">
        <v>2</v>
      </c>
      <c r="GJ486">
        <v>0</v>
      </c>
      <c r="GK486">
        <f>ROUND(R486*(R12)/100,2)</f>
        <v>35.46</v>
      </c>
      <c r="GL486">
        <f t="shared" si="360"/>
        <v>0</v>
      </c>
      <c r="GM486">
        <f t="shared" si="361"/>
        <v>5082.8</v>
      </c>
      <c r="GN486">
        <f t="shared" si="362"/>
        <v>0</v>
      </c>
      <c r="GO486">
        <f t="shared" si="363"/>
        <v>5082.8</v>
      </c>
      <c r="GP486">
        <f t="shared" si="364"/>
        <v>0</v>
      </c>
      <c r="GR486">
        <v>0</v>
      </c>
      <c r="GS486">
        <v>0</v>
      </c>
      <c r="GT486">
        <v>0</v>
      </c>
      <c r="GU486" t="s">
        <v>3</v>
      </c>
      <c r="GV486">
        <f t="shared" si="365"/>
        <v>0</v>
      </c>
      <c r="GW486">
        <v>1</v>
      </c>
      <c r="GX486">
        <f t="shared" si="366"/>
        <v>0</v>
      </c>
      <c r="HA486">
        <v>0</v>
      </c>
      <c r="HB486">
        <v>0</v>
      </c>
      <c r="HC486">
        <f t="shared" si="367"/>
        <v>0</v>
      </c>
      <c r="HE486" t="s">
        <v>3</v>
      </c>
      <c r="HF486" t="s">
        <v>3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IK486">
        <v>0</v>
      </c>
    </row>
    <row r="487" spans="1:245" x14ac:dyDescent="0.2">
      <c r="A487">
        <v>18</v>
      </c>
      <c r="B487">
        <v>1</v>
      </c>
      <c r="C487">
        <v>136</v>
      </c>
      <c r="E487" t="s">
        <v>429</v>
      </c>
      <c r="F487" t="s">
        <v>430</v>
      </c>
      <c r="G487" t="s">
        <v>805</v>
      </c>
      <c r="H487" t="s">
        <v>333</v>
      </c>
      <c r="I487">
        <f>I486*J487</f>
        <v>3</v>
      </c>
      <c r="J487">
        <v>100</v>
      </c>
      <c r="K487">
        <v>100</v>
      </c>
      <c r="O487">
        <f t="shared" si="328"/>
        <v>33718.43</v>
      </c>
      <c r="P487">
        <f t="shared" si="329"/>
        <v>33718.43</v>
      </c>
      <c r="Q487">
        <f t="shared" si="330"/>
        <v>0</v>
      </c>
      <c r="R487">
        <f t="shared" si="331"/>
        <v>0</v>
      </c>
      <c r="S487">
        <f t="shared" si="332"/>
        <v>0</v>
      </c>
      <c r="T487">
        <f t="shared" si="333"/>
        <v>0</v>
      </c>
      <c r="U487">
        <f t="shared" si="334"/>
        <v>0</v>
      </c>
      <c r="V487">
        <f t="shared" si="335"/>
        <v>0</v>
      </c>
      <c r="W487">
        <f t="shared" si="336"/>
        <v>0</v>
      </c>
      <c r="X487">
        <f t="shared" si="337"/>
        <v>0</v>
      </c>
      <c r="Y487">
        <f t="shared" si="338"/>
        <v>0</v>
      </c>
      <c r="AA487">
        <v>62391578</v>
      </c>
      <c r="AB487">
        <f t="shared" si="339"/>
        <v>1806.99</v>
      </c>
      <c r="AC487">
        <f t="shared" si="340"/>
        <v>1806.99</v>
      </c>
      <c r="AD487">
        <f t="shared" si="341"/>
        <v>0</v>
      </c>
      <c r="AE487">
        <f t="shared" si="342"/>
        <v>0</v>
      </c>
      <c r="AF487">
        <f t="shared" si="343"/>
        <v>0</v>
      </c>
      <c r="AG487">
        <f t="shared" si="344"/>
        <v>0</v>
      </c>
      <c r="AH487">
        <f t="shared" si="345"/>
        <v>0</v>
      </c>
      <c r="AI487">
        <f t="shared" si="346"/>
        <v>0</v>
      </c>
      <c r="AJ487">
        <f t="shared" si="347"/>
        <v>0</v>
      </c>
      <c r="AK487">
        <v>1806.99</v>
      </c>
      <c r="AL487">
        <v>1806.99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6.22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2</v>
      </c>
      <c r="BJ487" t="s">
        <v>431</v>
      </c>
      <c r="BM487">
        <v>333</v>
      </c>
      <c r="BN487">
        <v>37827199</v>
      </c>
      <c r="BO487" t="s">
        <v>430</v>
      </c>
      <c r="BP487">
        <v>1</v>
      </c>
      <c r="BQ487">
        <v>40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0</v>
      </c>
      <c r="CA487">
        <v>0</v>
      </c>
      <c r="CB487" t="s">
        <v>3</v>
      </c>
      <c r="CE487">
        <v>30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348"/>
        <v>33718.43</v>
      </c>
      <c r="CQ487">
        <f t="shared" si="349"/>
        <v>11239.48</v>
      </c>
      <c r="CR487">
        <f t="shared" si="350"/>
        <v>0</v>
      </c>
      <c r="CS487">
        <f t="shared" si="351"/>
        <v>0</v>
      </c>
      <c r="CT487">
        <f t="shared" si="352"/>
        <v>0</v>
      </c>
      <c r="CU487">
        <f t="shared" si="353"/>
        <v>0</v>
      </c>
      <c r="CV487">
        <f t="shared" si="354"/>
        <v>0</v>
      </c>
      <c r="CW487">
        <f t="shared" si="355"/>
        <v>0</v>
      </c>
      <c r="CX487">
        <f t="shared" si="356"/>
        <v>0</v>
      </c>
      <c r="CY487">
        <f t="shared" si="357"/>
        <v>0</v>
      </c>
      <c r="CZ487">
        <f t="shared" si="358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112</v>
      </c>
      <c r="DO487">
        <v>70</v>
      </c>
      <c r="DP487">
        <v>1</v>
      </c>
      <c r="DQ487">
        <v>1</v>
      </c>
      <c r="DU487">
        <v>1010</v>
      </c>
      <c r="DV487" t="s">
        <v>333</v>
      </c>
      <c r="DW487" t="s">
        <v>333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61974891</v>
      </c>
      <c r="EF487">
        <v>40</v>
      </c>
      <c r="EG487" t="s">
        <v>308</v>
      </c>
      <c r="EH487">
        <v>0</v>
      </c>
      <c r="EI487" t="s">
        <v>3</v>
      </c>
      <c r="EJ487">
        <v>2</v>
      </c>
      <c r="EK487">
        <v>333</v>
      </c>
      <c r="EL487" t="s">
        <v>359</v>
      </c>
      <c r="EM487" t="s">
        <v>360</v>
      </c>
      <c r="EO487" t="s">
        <v>3</v>
      </c>
      <c r="EQ487">
        <v>0</v>
      </c>
      <c r="ER487">
        <v>1806.99</v>
      </c>
      <c r="ES487">
        <v>1806.99</v>
      </c>
      <c r="ET487">
        <v>0</v>
      </c>
      <c r="EU487">
        <v>0</v>
      </c>
      <c r="EV487">
        <v>0</v>
      </c>
      <c r="EW487">
        <v>0</v>
      </c>
      <c r="EX487">
        <v>0</v>
      </c>
      <c r="FQ487">
        <v>0</v>
      </c>
      <c r="FR487">
        <f t="shared" si="359"/>
        <v>0</v>
      </c>
      <c r="FS487">
        <v>0</v>
      </c>
      <c r="FX487">
        <v>112</v>
      </c>
      <c r="FY487">
        <v>70</v>
      </c>
      <c r="GA487" t="s">
        <v>3</v>
      </c>
      <c r="GD487">
        <v>0</v>
      </c>
      <c r="GF487">
        <v>-1529513620</v>
      </c>
      <c r="GG487">
        <v>2</v>
      </c>
      <c r="GH487">
        <v>1</v>
      </c>
      <c r="GI487">
        <v>2</v>
      </c>
      <c r="GJ487">
        <v>0</v>
      </c>
      <c r="GK487">
        <f>ROUND(R487*(R12)/100,2)</f>
        <v>0</v>
      </c>
      <c r="GL487">
        <f t="shared" si="360"/>
        <v>0</v>
      </c>
      <c r="GM487">
        <f t="shared" si="361"/>
        <v>33718.43</v>
      </c>
      <c r="GN487">
        <f t="shared" si="362"/>
        <v>0</v>
      </c>
      <c r="GO487">
        <f t="shared" si="363"/>
        <v>33718.43</v>
      </c>
      <c r="GP487">
        <f t="shared" si="364"/>
        <v>0</v>
      </c>
      <c r="GR487">
        <v>0</v>
      </c>
      <c r="GS487">
        <v>0</v>
      </c>
      <c r="GT487">
        <v>0</v>
      </c>
      <c r="GU487" t="s">
        <v>3</v>
      </c>
      <c r="GV487">
        <f t="shared" si="365"/>
        <v>0</v>
      </c>
      <c r="GW487">
        <v>1</v>
      </c>
      <c r="GX487">
        <f t="shared" si="366"/>
        <v>0</v>
      </c>
      <c r="HA487">
        <v>0</v>
      </c>
      <c r="HB487">
        <v>0</v>
      </c>
      <c r="HC487">
        <f t="shared" si="367"/>
        <v>0</v>
      </c>
      <c r="HE487" t="s">
        <v>3</v>
      </c>
      <c r="HF487" t="s">
        <v>3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IK487">
        <v>0</v>
      </c>
    </row>
    <row r="489" spans="1:245" x14ac:dyDescent="0.2">
      <c r="A489" s="2">
        <v>51</v>
      </c>
      <c r="B489" s="2">
        <f>B473</f>
        <v>1</v>
      </c>
      <c r="C489" s="2">
        <f>A473</f>
        <v>5</v>
      </c>
      <c r="D489" s="2">
        <f>ROW(A473)</f>
        <v>473</v>
      </c>
      <c r="E489" s="2"/>
      <c r="F489" s="2" t="str">
        <f>IF(F473&lt;&gt;"",F473,"")</f>
        <v>Новый подраздел</v>
      </c>
      <c r="G489" s="2" t="str">
        <f>IF(G473&lt;&gt;"",G473,"")</f>
        <v>Установка осветительной арматуры</v>
      </c>
      <c r="H489" s="2">
        <v>0</v>
      </c>
      <c r="I489" s="2"/>
      <c r="J489" s="2"/>
      <c r="K489" s="2"/>
      <c r="L489" s="2"/>
      <c r="M489" s="2"/>
      <c r="N489" s="2"/>
      <c r="O489" s="2">
        <f t="shared" ref="O489:T489" si="368">ROUND(AB489,2)</f>
        <v>108953.28</v>
      </c>
      <c r="P489" s="2">
        <f t="shared" si="368"/>
        <v>89051.72</v>
      </c>
      <c r="Q489" s="2">
        <f t="shared" si="368"/>
        <v>6669.18</v>
      </c>
      <c r="R489" s="2">
        <f t="shared" si="368"/>
        <v>3152.65</v>
      </c>
      <c r="S489" s="2">
        <f t="shared" si="368"/>
        <v>13232.38</v>
      </c>
      <c r="T489" s="2">
        <f t="shared" si="368"/>
        <v>0</v>
      </c>
      <c r="U489" s="2">
        <f>AH489</f>
        <v>30.010999999999999</v>
      </c>
      <c r="V489" s="2">
        <f>AI489</f>
        <v>0</v>
      </c>
      <c r="W489" s="2">
        <f>ROUND(AJ489,2)</f>
        <v>0</v>
      </c>
      <c r="X489" s="2">
        <f>ROUND(AK489,2)</f>
        <v>12173.8</v>
      </c>
      <c r="Y489" s="2">
        <f>ROUND(AL489,2)</f>
        <v>5689.93</v>
      </c>
      <c r="Z489" s="2"/>
      <c r="AA489" s="2"/>
      <c r="AB489" s="2">
        <f>ROUND(SUMIF(AA477:AA487,"=62391578",O477:O487),2)</f>
        <v>108953.28</v>
      </c>
      <c r="AC489" s="2">
        <f>ROUND(SUMIF(AA477:AA487,"=62391578",P477:P487),2)</f>
        <v>89051.72</v>
      </c>
      <c r="AD489" s="2">
        <f>ROUND(SUMIF(AA477:AA487,"=62391578",Q477:Q487),2)</f>
        <v>6669.18</v>
      </c>
      <c r="AE489" s="2">
        <f>ROUND(SUMIF(AA477:AA487,"=62391578",R477:R487),2)</f>
        <v>3152.65</v>
      </c>
      <c r="AF489" s="2">
        <f>ROUND(SUMIF(AA477:AA487,"=62391578",S477:S487),2)</f>
        <v>13232.38</v>
      </c>
      <c r="AG489" s="2">
        <f>ROUND(SUMIF(AA477:AA487,"=62391578",T477:T487),2)</f>
        <v>0</v>
      </c>
      <c r="AH489" s="2">
        <f>SUMIF(AA477:AA487,"=62391578",U477:U487)</f>
        <v>30.010999999999999</v>
      </c>
      <c r="AI489" s="2">
        <f>SUMIF(AA477:AA487,"=62391578",V477:V487)</f>
        <v>0</v>
      </c>
      <c r="AJ489" s="2">
        <f>ROUND(SUMIF(AA477:AA487,"=62391578",W477:W487),2)</f>
        <v>0</v>
      </c>
      <c r="AK489" s="2">
        <f>ROUND(SUMIF(AA477:AA487,"=62391578",X477:X487),2)</f>
        <v>12173.8</v>
      </c>
      <c r="AL489" s="2">
        <f>ROUND(SUMIF(AA477:AA487,"=62391578",Y477:Y487),2)</f>
        <v>5689.93</v>
      </c>
      <c r="AM489" s="2"/>
      <c r="AN489" s="2"/>
      <c r="AO489" s="2">
        <f t="shared" ref="AO489:BD489" si="369">ROUND(BX489,2)</f>
        <v>0</v>
      </c>
      <c r="AP489" s="2">
        <f t="shared" si="369"/>
        <v>0</v>
      </c>
      <c r="AQ489" s="2">
        <f t="shared" si="369"/>
        <v>0</v>
      </c>
      <c r="AR489" s="2">
        <f t="shared" si="369"/>
        <v>131861.25</v>
      </c>
      <c r="AS489" s="2">
        <f t="shared" si="369"/>
        <v>0</v>
      </c>
      <c r="AT489" s="2">
        <f t="shared" si="369"/>
        <v>131861.25</v>
      </c>
      <c r="AU489" s="2">
        <f t="shared" si="369"/>
        <v>0</v>
      </c>
      <c r="AV489" s="2">
        <f t="shared" si="369"/>
        <v>89051.72</v>
      </c>
      <c r="AW489" s="2">
        <f t="shared" si="369"/>
        <v>89051.72</v>
      </c>
      <c r="AX489" s="2">
        <f t="shared" si="369"/>
        <v>0</v>
      </c>
      <c r="AY489" s="2">
        <f t="shared" si="369"/>
        <v>89051.72</v>
      </c>
      <c r="AZ489" s="2">
        <f t="shared" si="369"/>
        <v>0</v>
      </c>
      <c r="BA489" s="2">
        <f t="shared" si="369"/>
        <v>0</v>
      </c>
      <c r="BB489" s="2">
        <f t="shared" si="369"/>
        <v>0</v>
      </c>
      <c r="BC489" s="2">
        <f t="shared" si="369"/>
        <v>0</v>
      </c>
      <c r="BD489" s="2">
        <f t="shared" si="369"/>
        <v>0</v>
      </c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>
        <f>ROUND(SUMIF(AA477:AA487,"=62391578",FQ477:FQ487),2)</f>
        <v>0</v>
      </c>
      <c r="BY489" s="2">
        <f>ROUND(SUMIF(AA477:AA487,"=62391578",FR477:FR487),2)</f>
        <v>0</v>
      </c>
      <c r="BZ489" s="2">
        <f>ROUND(SUMIF(AA477:AA487,"=62391578",GL477:GL487),2)</f>
        <v>0</v>
      </c>
      <c r="CA489" s="2">
        <f>ROUND(SUMIF(AA477:AA487,"=62391578",GM477:GM487),2)</f>
        <v>131861.25</v>
      </c>
      <c r="CB489" s="2">
        <f>ROUND(SUMIF(AA477:AA487,"=62391578",GN477:GN487),2)</f>
        <v>0</v>
      </c>
      <c r="CC489" s="2">
        <f>ROUND(SUMIF(AA477:AA487,"=62391578",GO477:GO487),2)</f>
        <v>131861.25</v>
      </c>
      <c r="CD489" s="2">
        <f>ROUND(SUMIF(AA477:AA487,"=62391578",GP477:GP487),2)</f>
        <v>0</v>
      </c>
      <c r="CE489" s="2">
        <f>AC489-BX489</f>
        <v>89051.72</v>
      </c>
      <c r="CF489" s="2">
        <f>AC489-BY489</f>
        <v>89051.72</v>
      </c>
      <c r="CG489" s="2">
        <f>BX489-BZ489</f>
        <v>0</v>
      </c>
      <c r="CH489" s="2">
        <f>AC489-BX489-BY489+BZ489</f>
        <v>89051.72</v>
      </c>
      <c r="CI489" s="2">
        <f>BY489-BZ489</f>
        <v>0</v>
      </c>
      <c r="CJ489" s="2">
        <f>ROUND(SUMIF(AA477:AA487,"=62391578",GX477:GX487),2)</f>
        <v>0</v>
      </c>
      <c r="CK489" s="2">
        <f>ROUND(SUMIF(AA477:AA487,"=62391578",GY477:GY487),2)</f>
        <v>0</v>
      </c>
      <c r="CL489" s="2">
        <f>ROUND(SUMIF(AA477:AA487,"=62391578",GZ477:GZ487),2)</f>
        <v>0</v>
      </c>
      <c r="CM489" s="2">
        <f>ROUND(SUMIF(AA477:AA487,"=62391578",HD477:HD487),2)</f>
        <v>0</v>
      </c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>
        <v>0</v>
      </c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201</v>
      </c>
      <c r="F491" s="4">
        <f>ROUND(Source!O489,O491)</f>
        <v>108953.28</v>
      </c>
      <c r="G491" s="4" t="s">
        <v>58</v>
      </c>
      <c r="H491" s="4" t="s">
        <v>59</v>
      </c>
      <c r="I491" s="4"/>
      <c r="J491" s="4"/>
      <c r="K491" s="4">
        <v>201</v>
      </c>
      <c r="L491" s="4">
        <v>1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116119.53</v>
      </c>
      <c r="X491" s="4">
        <v>1</v>
      </c>
      <c r="Y491" s="4">
        <v>116119.53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202</v>
      </c>
      <c r="F492" s="4">
        <f>ROUND(Source!P489,O492)</f>
        <v>89051.72</v>
      </c>
      <c r="G492" s="4" t="s">
        <v>60</v>
      </c>
      <c r="H492" s="4" t="s">
        <v>61</v>
      </c>
      <c r="I492" s="4"/>
      <c r="J492" s="4"/>
      <c r="K492" s="4">
        <v>202</v>
      </c>
      <c r="L492" s="4">
        <v>2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96217.97</v>
      </c>
      <c r="X492" s="4">
        <v>1</v>
      </c>
      <c r="Y492" s="4">
        <v>96217.97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222</v>
      </c>
      <c r="F493" s="4">
        <f>ROUND(Source!AO489,O493)</f>
        <v>0</v>
      </c>
      <c r="G493" s="4" t="s">
        <v>62</v>
      </c>
      <c r="H493" s="4" t="s">
        <v>63</v>
      </c>
      <c r="I493" s="4"/>
      <c r="J493" s="4"/>
      <c r="K493" s="4">
        <v>222</v>
      </c>
      <c r="L493" s="4">
        <v>3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225</v>
      </c>
      <c r="F494" s="4">
        <f>ROUND(Source!AV489,O494)</f>
        <v>89051.72</v>
      </c>
      <c r="G494" s="4" t="s">
        <v>64</v>
      </c>
      <c r="H494" s="4" t="s">
        <v>65</v>
      </c>
      <c r="I494" s="4"/>
      <c r="J494" s="4"/>
      <c r="K494" s="4">
        <v>225</v>
      </c>
      <c r="L494" s="4">
        <v>4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96217.97</v>
      </c>
      <c r="X494" s="4">
        <v>1</v>
      </c>
      <c r="Y494" s="4">
        <v>96217.97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226</v>
      </c>
      <c r="F495" s="4">
        <f>ROUND(Source!AW489,O495)</f>
        <v>89051.72</v>
      </c>
      <c r="G495" s="4" t="s">
        <v>66</v>
      </c>
      <c r="H495" s="4" t="s">
        <v>67</v>
      </c>
      <c r="I495" s="4"/>
      <c r="J495" s="4"/>
      <c r="K495" s="4">
        <v>226</v>
      </c>
      <c r="L495" s="4">
        <v>5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96217.97</v>
      </c>
      <c r="X495" s="4">
        <v>1</v>
      </c>
      <c r="Y495" s="4">
        <v>96217.97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227</v>
      </c>
      <c r="F496" s="4">
        <f>ROUND(Source!AX489,O496)</f>
        <v>0</v>
      </c>
      <c r="G496" s="4" t="s">
        <v>68</v>
      </c>
      <c r="H496" s="4" t="s">
        <v>69</v>
      </c>
      <c r="I496" s="4"/>
      <c r="J496" s="4"/>
      <c r="K496" s="4">
        <v>227</v>
      </c>
      <c r="L496" s="4">
        <v>6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228</v>
      </c>
      <c r="F497" s="4">
        <f>ROUND(Source!AY489,O497)</f>
        <v>89051.72</v>
      </c>
      <c r="G497" s="4" t="s">
        <v>70</v>
      </c>
      <c r="H497" s="4" t="s">
        <v>71</v>
      </c>
      <c r="I497" s="4"/>
      <c r="J497" s="4"/>
      <c r="K497" s="4">
        <v>228</v>
      </c>
      <c r="L497" s="4">
        <v>7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96217.97</v>
      </c>
      <c r="X497" s="4">
        <v>1</v>
      </c>
      <c r="Y497" s="4">
        <v>96217.97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216</v>
      </c>
      <c r="F498" s="4">
        <f>ROUND(Source!AP489,O498)</f>
        <v>0</v>
      </c>
      <c r="G498" s="4" t="s">
        <v>72</v>
      </c>
      <c r="H498" s="4" t="s">
        <v>73</v>
      </c>
      <c r="I498" s="4"/>
      <c r="J498" s="4"/>
      <c r="K498" s="4">
        <v>216</v>
      </c>
      <c r="L498" s="4">
        <v>8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223</v>
      </c>
      <c r="F499" s="4">
        <f>ROUND(Source!AQ489,O499)</f>
        <v>0</v>
      </c>
      <c r="G499" s="4" t="s">
        <v>74</v>
      </c>
      <c r="H499" s="4" t="s">
        <v>75</v>
      </c>
      <c r="I499" s="4"/>
      <c r="J499" s="4"/>
      <c r="K499" s="4">
        <v>223</v>
      </c>
      <c r="L499" s="4">
        <v>9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229</v>
      </c>
      <c r="F500" s="4">
        <f>ROUND(Source!AZ489,O500)</f>
        <v>0</v>
      </c>
      <c r="G500" s="4" t="s">
        <v>76</v>
      </c>
      <c r="H500" s="4" t="s">
        <v>77</v>
      </c>
      <c r="I500" s="4"/>
      <c r="J500" s="4"/>
      <c r="K500" s="4">
        <v>229</v>
      </c>
      <c r="L500" s="4">
        <v>10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203</v>
      </c>
      <c r="F501" s="4">
        <f>ROUND(Source!Q489,O501)</f>
        <v>6669.18</v>
      </c>
      <c r="G501" s="4" t="s">
        <v>78</v>
      </c>
      <c r="H501" s="4" t="s">
        <v>79</v>
      </c>
      <c r="I501" s="4"/>
      <c r="J501" s="4"/>
      <c r="K501" s="4">
        <v>203</v>
      </c>
      <c r="L501" s="4">
        <v>11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6669.18</v>
      </c>
      <c r="X501" s="4">
        <v>1</v>
      </c>
      <c r="Y501" s="4">
        <v>6669.18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231</v>
      </c>
      <c r="F502" s="4">
        <f>ROUND(Source!BB489,O502)</f>
        <v>0</v>
      </c>
      <c r="G502" s="4" t="s">
        <v>80</v>
      </c>
      <c r="H502" s="4" t="s">
        <v>81</v>
      </c>
      <c r="I502" s="4"/>
      <c r="J502" s="4"/>
      <c r="K502" s="4">
        <v>231</v>
      </c>
      <c r="L502" s="4">
        <v>12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204</v>
      </c>
      <c r="F503" s="4">
        <f>ROUND(Source!R489,O503)</f>
        <v>3152.65</v>
      </c>
      <c r="G503" s="4" t="s">
        <v>82</v>
      </c>
      <c r="H503" s="4" t="s">
        <v>83</v>
      </c>
      <c r="I503" s="4"/>
      <c r="J503" s="4"/>
      <c r="K503" s="4">
        <v>204</v>
      </c>
      <c r="L503" s="4">
        <v>13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3152.65</v>
      </c>
      <c r="X503" s="4">
        <v>1</v>
      </c>
      <c r="Y503" s="4">
        <v>3152.65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205</v>
      </c>
      <c r="F504" s="4">
        <f>ROUND(Source!S489,O504)</f>
        <v>13232.38</v>
      </c>
      <c r="G504" s="4" t="s">
        <v>84</v>
      </c>
      <c r="H504" s="4" t="s">
        <v>85</v>
      </c>
      <c r="I504" s="4"/>
      <c r="J504" s="4"/>
      <c r="K504" s="4">
        <v>205</v>
      </c>
      <c r="L504" s="4">
        <v>14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13232.38</v>
      </c>
      <c r="X504" s="4">
        <v>1</v>
      </c>
      <c r="Y504" s="4">
        <v>13232.38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232</v>
      </c>
      <c r="F505" s="4">
        <f>ROUND(Source!BC489,O505)</f>
        <v>0</v>
      </c>
      <c r="G505" s="4" t="s">
        <v>86</v>
      </c>
      <c r="H505" s="4" t="s">
        <v>87</v>
      </c>
      <c r="I505" s="4"/>
      <c r="J505" s="4"/>
      <c r="K505" s="4">
        <v>232</v>
      </c>
      <c r="L505" s="4">
        <v>15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214</v>
      </c>
      <c r="F506" s="4">
        <f>ROUND(Source!AS489,O506)</f>
        <v>0</v>
      </c>
      <c r="G506" s="4" t="s">
        <v>88</v>
      </c>
      <c r="H506" s="4" t="s">
        <v>89</v>
      </c>
      <c r="I506" s="4"/>
      <c r="J506" s="4"/>
      <c r="K506" s="4">
        <v>214</v>
      </c>
      <c r="L506" s="4">
        <v>16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215</v>
      </c>
      <c r="F507" s="4">
        <f>ROUND(Source!AT489,O507)</f>
        <v>131861.25</v>
      </c>
      <c r="G507" s="4" t="s">
        <v>90</v>
      </c>
      <c r="H507" s="4" t="s">
        <v>91</v>
      </c>
      <c r="I507" s="4"/>
      <c r="J507" s="4"/>
      <c r="K507" s="4">
        <v>215</v>
      </c>
      <c r="L507" s="4">
        <v>17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139027.5</v>
      </c>
      <c r="X507" s="4">
        <v>1</v>
      </c>
      <c r="Y507" s="4">
        <v>139027.5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217</v>
      </c>
      <c r="F508" s="4">
        <f>ROUND(Source!AU489,O508)</f>
        <v>0</v>
      </c>
      <c r="G508" s="4" t="s">
        <v>92</v>
      </c>
      <c r="H508" s="4" t="s">
        <v>93</v>
      </c>
      <c r="I508" s="4"/>
      <c r="J508" s="4"/>
      <c r="K508" s="4">
        <v>217</v>
      </c>
      <c r="L508" s="4">
        <v>18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230</v>
      </c>
      <c r="F509" s="4">
        <f>ROUND(Source!BA489,O509)</f>
        <v>0</v>
      </c>
      <c r="G509" s="4" t="s">
        <v>94</v>
      </c>
      <c r="H509" s="4" t="s">
        <v>95</v>
      </c>
      <c r="I509" s="4"/>
      <c r="J509" s="4"/>
      <c r="K509" s="4">
        <v>230</v>
      </c>
      <c r="L509" s="4">
        <v>19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206</v>
      </c>
      <c r="F510" s="4">
        <f>ROUND(Source!T489,O510)</f>
        <v>0</v>
      </c>
      <c r="G510" s="4" t="s">
        <v>96</v>
      </c>
      <c r="H510" s="4" t="s">
        <v>97</v>
      </c>
      <c r="I510" s="4"/>
      <c r="J510" s="4"/>
      <c r="K510" s="4">
        <v>206</v>
      </c>
      <c r="L510" s="4">
        <v>20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207</v>
      </c>
      <c r="F511" s="4">
        <f>Source!U489</f>
        <v>30.010999999999999</v>
      </c>
      <c r="G511" s="4" t="s">
        <v>98</v>
      </c>
      <c r="H511" s="4" t="s">
        <v>99</v>
      </c>
      <c r="I511" s="4"/>
      <c r="J511" s="4"/>
      <c r="K511" s="4">
        <v>207</v>
      </c>
      <c r="L511" s="4">
        <v>21</v>
      </c>
      <c r="M511" s="4">
        <v>3</v>
      </c>
      <c r="N511" s="4" t="s">
        <v>3</v>
      </c>
      <c r="O511" s="4">
        <v>-1</v>
      </c>
      <c r="P511" s="4"/>
      <c r="Q511" s="4"/>
      <c r="R511" s="4"/>
      <c r="S511" s="4"/>
      <c r="T511" s="4"/>
      <c r="U511" s="4"/>
      <c r="V511" s="4"/>
      <c r="W511" s="4">
        <v>30.011000000000003</v>
      </c>
      <c r="X511" s="4">
        <v>1</v>
      </c>
      <c r="Y511" s="4">
        <v>30.011000000000003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208</v>
      </c>
      <c r="F512" s="4">
        <f>Source!V489</f>
        <v>0</v>
      </c>
      <c r="G512" s="4" t="s">
        <v>100</v>
      </c>
      <c r="H512" s="4" t="s">
        <v>101</v>
      </c>
      <c r="I512" s="4"/>
      <c r="J512" s="4"/>
      <c r="K512" s="4">
        <v>208</v>
      </c>
      <c r="L512" s="4">
        <v>22</v>
      </c>
      <c r="M512" s="4">
        <v>3</v>
      </c>
      <c r="N512" s="4" t="s">
        <v>3</v>
      </c>
      <c r="O512" s="4">
        <v>-1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45" x14ac:dyDescent="0.2">
      <c r="A513" s="4">
        <v>50</v>
      </c>
      <c r="B513" s="4">
        <v>0</v>
      </c>
      <c r="C513" s="4">
        <v>0</v>
      </c>
      <c r="D513" s="4">
        <v>1</v>
      </c>
      <c r="E513" s="4">
        <v>209</v>
      </c>
      <c r="F513" s="4">
        <f>ROUND(Source!W489,O513)</f>
        <v>0</v>
      </c>
      <c r="G513" s="4" t="s">
        <v>102</v>
      </c>
      <c r="H513" s="4" t="s">
        <v>103</v>
      </c>
      <c r="I513" s="4"/>
      <c r="J513" s="4"/>
      <c r="K513" s="4">
        <v>209</v>
      </c>
      <c r="L513" s="4">
        <v>23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45" x14ac:dyDescent="0.2">
      <c r="A514" s="4">
        <v>50</v>
      </c>
      <c r="B514" s="4">
        <v>0</v>
      </c>
      <c r="C514" s="4">
        <v>0</v>
      </c>
      <c r="D514" s="4">
        <v>1</v>
      </c>
      <c r="E514" s="4">
        <v>233</v>
      </c>
      <c r="F514" s="4">
        <f>ROUND(Source!BD489,O514)</f>
        <v>0</v>
      </c>
      <c r="G514" s="4" t="s">
        <v>104</v>
      </c>
      <c r="H514" s="4" t="s">
        <v>105</v>
      </c>
      <c r="I514" s="4"/>
      <c r="J514" s="4"/>
      <c r="K514" s="4">
        <v>233</v>
      </c>
      <c r="L514" s="4">
        <v>24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45" x14ac:dyDescent="0.2">
      <c r="A515" s="4">
        <v>50</v>
      </c>
      <c r="B515" s="4">
        <v>0</v>
      </c>
      <c r="C515" s="4">
        <v>0</v>
      </c>
      <c r="D515" s="4">
        <v>1</v>
      </c>
      <c r="E515" s="4">
        <v>210</v>
      </c>
      <c r="F515" s="4">
        <f>ROUND(Source!X489,O515)</f>
        <v>12173.8</v>
      </c>
      <c r="G515" s="4" t="s">
        <v>106</v>
      </c>
      <c r="H515" s="4" t="s">
        <v>107</v>
      </c>
      <c r="I515" s="4"/>
      <c r="J515" s="4"/>
      <c r="K515" s="4">
        <v>210</v>
      </c>
      <c r="L515" s="4">
        <v>25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12173.8</v>
      </c>
      <c r="X515" s="4">
        <v>1</v>
      </c>
      <c r="Y515" s="4">
        <v>12173.8</v>
      </c>
      <c r="Z515" s="4"/>
      <c r="AA515" s="4"/>
      <c r="AB515" s="4"/>
    </row>
    <row r="516" spans="1:245" x14ac:dyDescent="0.2">
      <c r="A516" s="4">
        <v>50</v>
      </c>
      <c r="B516" s="4">
        <v>0</v>
      </c>
      <c r="C516" s="4">
        <v>0</v>
      </c>
      <c r="D516" s="4">
        <v>1</v>
      </c>
      <c r="E516" s="4">
        <v>211</v>
      </c>
      <c r="F516" s="4">
        <f>ROUND(Source!Y489,O516)</f>
        <v>5689.93</v>
      </c>
      <c r="G516" s="4" t="s">
        <v>108</v>
      </c>
      <c r="H516" s="4" t="s">
        <v>109</v>
      </c>
      <c r="I516" s="4"/>
      <c r="J516" s="4"/>
      <c r="K516" s="4">
        <v>211</v>
      </c>
      <c r="L516" s="4">
        <v>26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5689.93</v>
      </c>
      <c r="X516" s="4">
        <v>1</v>
      </c>
      <c r="Y516" s="4">
        <v>5689.93</v>
      </c>
      <c r="Z516" s="4"/>
      <c r="AA516" s="4"/>
      <c r="AB516" s="4"/>
    </row>
    <row r="517" spans="1:245" x14ac:dyDescent="0.2">
      <c r="A517" s="4">
        <v>50</v>
      </c>
      <c r="B517" s="4">
        <v>0</v>
      </c>
      <c r="C517" s="4">
        <v>0</v>
      </c>
      <c r="D517" s="4">
        <v>1</v>
      </c>
      <c r="E517" s="4">
        <v>224</v>
      </c>
      <c r="F517" s="4">
        <f>ROUND(Source!AR489,O517)</f>
        <v>131861.25</v>
      </c>
      <c r="G517" s="4" t="s">
        <v>110</v>
      </c>
      <c r="H517" s="4" t="s">
        <v>111</v>
      </c>
      <c r="I517" s="4"/>
      <c r="J517" s="4"/>
      <c r="K517" s="4">
        <v>224</v>
      </c>
      <c r="L517" s="4">
        <v>27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139027.5</v>
      </c>
      <c r="X517" s="4">
        <v>1</v>
      </c>
      <c r="Y517" s="4">
        <v>139027.5</v>
      </c>
      <c r="Z517" s="4"/>
      <c r="AA517" s="4"/>
      <c r="AB517" s="4"/>
    </row>
    <row r="519" spans="1:245" x14ac:dyDescent="0.2">
      <c r="A519" s="1">
        <v>5</v>
      </c>
      <c r="B519" s="1">
        <v>1</v>
      </c>
      <c r="C519" s="1"/>
      <c r="D519" s="1">
        <f>ROW(A531)</f>
        <v>531</v>
      </c>
      <c r="E519" s="1"/>
      <c r="F519" s="1" t="s">
        <v>17</v>
      </c>
      <c r="G519" s="1" t="s">
        <v>432</v>
      </c>
      <c r="H519" s="1" t="s">
        <v>3</v>
      </c>
      <c r="I519" s="1">
        <v>0</v>
      </c>
      <c r="J519" s="1"/>
      <c r="K519" s="1">
        <v>0</v>
      </c>
      <c r="L519" s="1"/>
      <c r="M519" s="1" t="s">
        <v>3</v>
      </c>
      <c r="N519" s="1"/>
      <c r="O519" s="1"/>
      <c r="P519" s="1"/>
      <c r="Q519" s="1"/>
      <c r="R519" s="1"/>
      <c r="S519" s="1">
        <v>0</v>
      </c>
      <c r="T519" s="1"/>
      <c r="U519" s="1" t="s">
        <v>3</v>
      </c>
      <c r="V519" s="1">
        <v>0</v>
      </c>
      <c r="W519" s="1"/>
      <c r="X519" s="1"/>
      <c r="Y519" s="1"/>
      <c r="Z519" s="1"/>
      <c r="AA519" s="1"/>
      <c r="AB519" s="1" t="s">
        <v>3</v>
      </c>
      <c r="AC519" s="1" t="s">
        <v>3</v>
      </c>
      <c r="AD519" s="1" t="s">
        <v>3</v>
      </c>
      <c r="AE519" s="1" t="s">
        <v>3</v>
      </c>
      <c r="AF519" s="1" t="s">
        <v>3</v>
      </c>
      <c r="AG519" s="1" t="s">
        <v>3</v>
      </c>
      <c r="AH519" s="1"/>
      <c r="AI519" s="1"/>
      <c r="AJ519" s="1"/>
      <c r="AK519" s="1"/>
      <c r="AL519" s="1"/>
      <c r="AM519" s="1"/>
      <c r="AN519" s="1"/>
      <c r="AO519" s="1"/>
      <c r="AP519" s="1" t="s">
        <v>3</v>
      </c>
      <c r="AQ519" s="1" t="s">
        <v>3</v>
      </c>
      <c r="AR519" s="1" t="s">
        <v>3</v>
      </c>
      <c r="AS519" s="1"/>
      <c r="AT519" s="1"/>
      <c r="AU519" s="1"/>
      <c r="AV519" s="1"/>
      <c r="AW519" s="1"/>
      <c r="AX519" s="1"/>
      <c r="AY519" s="1"/>
      <c r="AZ519" s="1" t="s">
        <v>3</v>
      </c>
      <c r="BA519" s="1"/>
      <c r="BB519" s="1" t="s">
        <v>3</v>
      </c>
      <c r="BC519" s="1" t="s">
        <v>3</v>
      </c>
      <c r="BD519" s="1" t="s">
        <v>3</v>
      </c>
      <c r="BE519" s="1" t="s">
        <v>3</v>
      </c>
      <c r="BF519" s="1" t="s">
        <v>3</v>
      </c>
      <c r="BG519" s="1" t="s">
        <v>3</v>
      </c>
      <c r="BH519" s="1" t="s">
        <v>3</v>
      </c>
      <c r="BI519" s="1" t="s">
        <v>3</v>
      </c>
      <c r="BJ519" s="1" t="s">
        <v>3</v>
      </c>
      <c r="BK519" s="1" t="s">
        <v>3</v>
      </c>
      <c r="BL519" s="1" t="s">
        <v>3</v>
      </c>
      <c r="BM519" s="1" t="s">
        <v>3</v>
      </c>
      <c r="BN519" s="1" t="s">
        <v>3</v>
      </c>
      <c r="BO519" s="1" t="s">
        <v>3</v>
      </c>
      <c r="BP519" s="1" t="s">
        <v>3</v>
      </c>
      <c r="BQ519" s="1"/>
      <c r="BR519" s="1"/>
      <c r="BS519" s="1"/>
      <c r="BT519" s="1"/>
      <c r="BU519" s="1"/>
      <c r="BV519" s="1"/>
      <c r="BW519" s="1"/>
      <c r="BX519" s="1">
        <v>0</v>
      </c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>
        <v>0</v>
      </c>
    </row>
    <row r="521" spans="1:245" x14ac:dyDescent="0.2">
      <c r="A521" s="2">
        <v>52</v>
      </c>
      <c r="B521" s="2">
        <f t="shared" ref="B521:G521" si="370">B531</f>
        <v>1</v>
      </c>
      <c r="C521" s="2">
        <f t="shared" si="370"/>
        <v>5</v>
      </c>
      <c r="D521" s="2">
        <f t="shared" si="370"/>
        <v>519</v>
      </c>
      <c r="E521" s="2">
        <f t="shared" si="370"/>
        <v>0</v>
      </c>
      <c r="F521" s="2" t="str">
        <f t="shared" si="370"/>
        <v>Новый подраздел</v>
      </c>
      <c r="G521" s="2" t="str">
        <f t="shared" si="370"/>
        <v>Пусконаладочные работы</v>
      </c>
      <c r="H521" s="2"/>
      <c r="I521" s="2"/>
      <c r="J521" s="2"/>
      <c r="K521" s="2"/>
      <c r="L521" s="2"/>
      <c r="M521" s="2"/>
      <c r="N521" s="2"/>
      <c r="O521" s="2">
        <f t="shared" ref="O521:AT521" si="371">O531</f>
        <v>17508.27</v>
      </c>
      <c r="P521" s="2">
        <f t="shared" si="371"/>
        <v>0</v>
      </c>
      <c r="Q521" s="2">
        <f t="shared" si="371"/>
        <v>0</v>
      </c>
      <c r="R521" s="2">
        <f t="shared" si="371"/>
        <v>0</v>
      </c>
      <c r="S521" s="2">
        <f t="shared" si="371"/>
        <v>17508.27</v>
      </c>
      <c r="T521" s="2">
        <f t="shared" si="371"/>
        <v>0</v>
      </c>
      <c r="U521" s="2">
        <f t="shared" si="371"/>
        <v>32.36</v>
      </c>
      <c r="V521" s="2">
        <f t="shared" si="371"/>
        <v>0</v>
      </c>
      <c r="W521" s="2">
        <f t="shared" si="371"/>
        <v>0</v>
      </c>
      <c r="X521" s="2">
        <f t="shared" si="371"/>
        <v>12255.79</v>
      </c>
      <c r="Y521" s="2">
        <f t="shared" si="371"/>
        <v>7178.41</v>
      </c>
      <c r="Z521" s="2">
        <f t="shared" si="371"/>
        <v>0</v>
      </c>
      <c r="AA521" s="2">
        <f t="shared" si="371"/>
        <v>0</v>
      </c>
      <c r="AB521" s="2">
        <f t="shared" si="371"/>
        <v>17508.27</v>
      </c>
      <c r="AC521" s="2">
        <f t="shared" si="371"/>
        <v>0</v>
      </c>
      <c r="AD521" s="2">
        <f t="shared" si="371"/>
        <v>0</v>
      </c>
      <c r="AE521" s="2">
        <f t="shared" si="371"/>
        <v>0</v>
      </c>
      <c r="AF521" s="2">
        <f t="shared" si="371"/>
        <v>17508.27</v>
      </c>
      <c r="AG521" s="2">
        <f t="shared" si="371"/>
        <v>0</v>
      </c>
      <c r="AH521" s="2">
        <f t="shared" si="371"/>
        <v>32.36</v>
      </c>
      <c r="AI521" s="2">
        <f t="shared" si="371"/>
        <v>0</v>
      </c>
      <c r="AJ521" s="2">
        <f t="shared" si="371"/>
        <v>0</v>
      </c>
      <c r="AK521" s="2">
        <f t="shared" si="371"/>
        <v>12255.79</v>
      </c>
      <c r="AL521" s="2">
        <f t="shared" si="371"/>
        <v>7178.41</v>
      </c>
      <c r="AM521" s="2">
        <f t="shared" si="371"/>
        <v>0</v>
      </c>
      <c r="AN521" s="2">
        <f t="shared" si="371"/>
        <v>0</v>
      </c>
      <c r="AO521" s="2">
        <f t="shared" si="371"/>
        <v>0</v>
      </c>
      <c r="AP521" s="2">
        <f t="shared" si="371"/>
        <v>0</v>
      </c>
      <c r="AQ521" s="2">
        <f t="shared" si="371"/>
        <v>0</v>
      </c>
      <c r="AR521" s="2">
        <f t="shared" si="371"/>
        <v>36942.47</v>
      </c>
      <c r="AS521" s="2">
        <f t="shared" si="371"/>
        <v>0</v>
      </c>
      <c r="AT521" s="2">
        <f t="shared" si="371"/>
        <v>0</v>
      </c>
      <c r="AU521" s="2">
        <f t="shared" ref="AU521:BZ521" si="372">AU531</f>
        <v>36942.47</v>
      </c>
      <c r="AV521" s="2">
        <f t="shared" si="372"/>
        <v>0</v>
      </c>
      <c r="AW521" s="2">
        <f t="shared" si="372"/>
        <v>0</v>
      </c>
      <c r="AX521" s="2">
        <f t="shared" si="372"/>
        <v>0</v>
      </c>
      <c r="AY521" s="2">
        <f t="shared" si="372"/>
        <v>0</v>
      </c>
      <c r="AZ521" s="2">
        <f t="shared" si="372"/>
        <v>0</v>
      </c>
      <c r="BA521" s="2">
        <f t="shared" si="372"/>
        <v>0</v>
      </c>
      <c r="BB521" s="2">
        <f t="shared" si="372"/>
        <v>0</v>
      </c>
      <c r="BC521" s="2">
        <f t="shared" si="372"/>
        <v>0</v>
      </c>
      <c r="BD521" s="2">
        <f t="shared" si="372"/>
        <v>0</v>
      </c>
      <c r="BE521" s="2">
        <f t="shared" si="372"/>
        <v>0</v>
      </c>
      <c r="BF521" s="2">
        <f t="shared" si="372"/>
        <v>0</v>
      </c>
      <c r="BG521" s="2">
        <f t="shared" si="372"/>
        <v>0</v>
      </c>
      <c r="BH521" s="2">
        <f t="shared" si="372"/>
        <v>0</v>
      </c>
      <c r="BI521" s="2">
        <f t="shared" si="372"/>
        <v>0</v>
      </c>
      <c r="BJ521" s="2">
        <f t="shared" si="372"/>
        <v>0</v>
      </c>
      <c r="BK521" s="2">
        <f t="shared" si="372"/>
        <v>0</v>
      </c>
      <c r="BL521" s="2">
        <f t="shared" si="372"/>
        <v>0</v>
      </c>
      <c r="BM521" s="2">
        <f t="shared" si="372"/>
        <v>0</v>
      </c>
      <c r="BN521" s="2">
        <f t="shared" si="372"/>
        <v>0</v>
      </c>
      <c r="BO521" s="2">
        <f t="shared" si="372"/>
        <v>0</v>
      </c>
      <c r="BP521" s="2">
        <f t="shared" si="372"/>
        <v>0</v>
      </c>
      <c r="BQ521" s="2">
        <f t="shared" si="372"/>
        <v>0</v>
      </c>
      <c r="BR521" s="2">
        <f t="shared" si="372"/>
        <v>0</v>
      </c>
      <c r="BS521" s="2">
        <f t="shared" si="372"/>
        <v>0</v>
      </c>
      <c r="BT521" s="2">
        <f t="shared" si="372"/>
        <v>0</v>
      </c>
      <c r="BU521" s="2">
        <f t="shared" si="372"/>
        <v>0</v>
      </c>
      <c r="BV521" s="2">
        <f t="shared" si="372"/>
        <v>0</v>
      </c>
      <c r="BW521" s="2">
        <f t="shared" si="372"/>
        <v>0</v>
      </c>
      <c r="BX521" s="2">
        <f t="shared" si="372"/>
        <v>0</v>
      </c>
      <c r="BY521" s="2">
        <f t="shared" si="372"/>
        <v>0</v>
      </c>
      <c r="BZ521" s="2">
        <f t="shared" si="372"/>
        <v>0</v>
      </c>
      <c r="CA521" s="2">
        <f t="shared" ref="CA521:DF521" si="373">CA531</f>
        <v>36942.47</v>
      </c>
      <c r="CB521" s="2">
        <f t="shared" si="373"/>
        <v>0</v>
      </c>
      <c r="CC521" s="2">
        <f t="shared" si="373"/>
        <v>0</v>
      </c>
      <c r="CD521" s="2">
        <f t="shared" si="373"/>
        <v>36942.47</v>
      </c>
      <c r="CE521" s="2">
        <f t="shared" si="373"/>
        <v>0</v>
      </c>
      <c r="CF521" s="2">
        <f t="shared" si="373"/>
        <v>0</v>
      </c>
      <c r="CG521" s="2">
        <f t="shared" si="373"/>
        <v>0</v>
      </c>
      <c r="CH521" s="2">
        <f t="shared" si="373"/>
        <v>0</v>
      </c>
      <c r="CI521" s="2">
        <f t="shared" si="373"/>
        <v>0</v>
      </c>
      <c r="CJ521" s="2">
        <f t="shared" si="373"/>
        <v>0</v>
      </c>
      <c r="CK521" s="2">
        <f t="shared" si="373"/>
        <v>0</v>
      </c>
      <c r="CL521" s="2">
        <f t="shared" si="373"/>
        <v>0</v>
      </c>
      <c r="CM521" s="2">
        <f t="shared" si="373"/>
        <v>0</v>
      </c>
      <c r="CN521" s="2">
        <f t="shared" si="373"/>
        <v>0</v>
      </c>
      <c r="CO521" s="2">
        <f t="shared" si="373"/>
        <v>0</v>
      </c>
      <c r="CP521" s="2">
        <f t="shared" si="373"/>
        <v>0</v>
      </c>
      <c r="CQ521" s="2">
        <f t="shared" si="373"/>
        <v>0</v>
      </c>
      <c r="CR521" s="2">
        <f t="shared" si="373"/>
        <v>0</v>
      </c>
      <c r="CS521" s="2">
        <f t="shared" si="373"/>
        <v>0</v>
      </c>
      <c r="CT521" s="2">
        <f t="shared" si="373"/>
        <v>0</v>
      </c>
      <c r="CU521" s="2">
        <f t="shared" si="373"/>
        <v>0</v>
      </c>
      <c r="CV521" s="2">
        <f t="shared" si="373"/>
        <v>0</v>
      </c>
      <c r="CW521" s="2">
        <f t="shared" si="373"/>
        <v>0</v>
      </c>
      <c r="CX521" s="2">
        <f t="shared" si="373"/>
        <v>0</v>
      </c>
      <c r="CY521" s="2">
        <f t="shared" si="373"/>
        <v>0</v>
      </c>
      <c r="CZ521" s="2">
        <f t="shared" si="373"/>
        <v>0</v>
      </c>
      <c r="DA521" s="2">
        <f t="shared" si="373"/>
        <v>0</v>
      </c>
      <c r="DB521" s="2">
        <f t="shared" si="373"/>
        <v>0</v>
      </c>
      <c r="DC521" s="2">
        <f t="shared" si="373"/>
        <v>0</v>
      </c>
      <c r="DD521" s="2">
        <f t="shared" si="373"/>
        <v>0</v>
      </c>
      <c r="DE521" s="2">
        <f t="shared" si="373"/>
        <v>0</v>
      </c>
      <c r="DF521" s="2">
        <f t="shared" si="373"/>
        <v>0</v>
      </c>
      <c r="DG521" s="3">
        <f t="shared" ref="DG521:EL521" si="374">DG531</f>
        <v>0</v>
      </c>
      <c r="DH521" s="3">
        <f t="shared" si="374"/>
        <v>0</v>
      </c>
      <c r="DI521" s="3">
        <f t="shared" si="374"/>
        <v>0</v>
      </c>
      <c r="DJ521" s="3">
        <f t="shared" si="374"/>
        <v>0</v>
      </c>
      <c r="DK521" s="3">
        <f t="shared" si="374"/>
        <v>0</v>
      </c>
      <c r="DL521" s="3">
        <f t="shared" si="374"/>
        <v>0</v>
      </c>
      <c r="DM521" s="3">
        <f t="shared" si="374"/>
        <v>0</v>
      </c>
      <c r="DN521" s="3">
        <f t="shared" si="374"/>
        <v>0</v>
      </c>
      <c r="DO521" s="3">
        <f t="shared" si="374"/>
        <v>0</v>
      </c>
      <c r="DP521" s="3">
        <f t="shared" si="374"/>
        <v>0</v>
      </c>
      <c r="DQ521" s="3">
        <f t="shared" si="374"/>
        <v>0</v>
      </c>
      <c r="DR521" s="3">
        <f t="shared" si="374"/>
        <v>0</v>
      </c>
      <c r="DS521" s="3">
        <f t="shared" si="374"/>
        <v>0</v>
      </c>
      <c r="DT521" s="3">
        <f t="shared" si="374"/>
        <v>0</v>
      </c>
      <c r="DU521" s="3">
        <f t="shared" si="374"/>
        <v>0</v>
      </c>
      <c r="DV521" s="3">
        <f t="shared" si="374"/>
        <v>0</v>
      </c>
      <c r="DW521" s="3">
        <f t="shared" si="374"/>
        <v>0</v>
      </c>
      <c r="DX521" s="3">
        <f t="shared" si="374"/>
        <v>0</v>
      </c>
      <c r="DY521" s="3">
        <f t="shared" si="374"/>
        <v>0</v>
      </c>
      <c r="DZ521" s="3">
        <f t="shared" si="374"/>
        <v>0</v>
      </c>
      <c r="EA521" s="3">
        <f t="shared" si="374"/>
        <v>0</v>
      </c>
      <c r="EB521" s="3">
        <f t="shared" si="374"/>
        <v>0</v>
      </c>
      <c r="EC521" s="3">
        <f t="shared" si="374"/>
        <v>0</v>
      </c>
      <c r="ED521" s="3">
        <f t="shared" si="374"/>
        <v>0</v>
      </c>
      <c r="EE521" s="3">
        <f t="shared" si="374"/>
        <v>0</v>
      </c>
      <c r="EF521" s="3">
        <f t="shared" si="374"/>
        <v>0</v>
      </c>
      <c r="EG521" s="3">
        <f t="shared" si="374"/>
        <v>0</v>
      </c>
      <c r="EH521" s="3">
        <f t="shared" si="374"/>
        <v>0</v>
      </c>
      <c r="EI521" s="3">
        <f t="shared" si="374"/>
        <v>0</v>
      </c>
      <c r="EJ521" s="3">
        <f t="shared" si="374"/>
        <v>0</v>
      </c>
      <c r="EK521" s="3">
        <f t="shared" si="374"/>
        <v>0</v>
      </c>
      <c r="EL521" s="3">
        <f t="shared" si="374"/>
        <v>0</v>
      </c>
      <c r="EM521" s="3">
        <f t="shared" ref="EM521:FR521" si="375">EM531</f>
        <v>0</v>
      </c>
      <c r="EN521" s="3">
        <f t="shared" si="375"/>
        <v>0</v>
      </c>
      <c r="EO521" s="3">
        <f t="shared" si="375"/>
        <v>0</v>
      </c>
      <c r="EP521" s="3">
        <f t="shared" si="375"/>
        <v>0</v>
      </c>
      <c r="EQ521" s="3">
        <f t="shared" si="375"/>
        <v>0</v>
      </c>
      <c r="ER521" s="3">
        <f t="shared" si="375"/>
        <v>0</v>
      </c>
      <c r="ES521" s="3">
        <f t="shared" si="375"/>
        <v>0</v>
      </c>
      <c r="ET521" s="3">
        <f t="shared" si="375"/>
        <v>0</v>
      </c>
      <c r="EU521" s="3">
        <f t="shared" si="375"/>
        <v>0</v>
      </c>
      <c r="EV521" s="3">
        <f t="shared" si="375"/>
        <v>0</v>
      </c>
      <c r="EW521" s="3">
        <f t="shared" si="375"/>
        <v>0</v>
      </c>
      <c r="EX521" s="3">
        <f t="shared" si="375"/>
        <v>0</v>
      </c>
      <c r="EY521" s="3">
        <f t="shared" si="375"/>
        <v>0</v>
      </c>
      <c r="EZ521" s="3">
        <f t="shared" si="375"/>
        <v>0</v>
      </c>
      <c r="FA521" s="3">
        <f t="shared" si="375"/>
        <v>0</v>
      </c>
      <c r="FB521" s="3">
        <f t="shared" si="375"/>
        <v>0</v>
      </c>
      <c r="FC521" s="3">
        <f t="shared" si="375"/>
        <v>0</v>
      </c>
      <c r="FD521" s="3">
        <f t="shared" si="375"/>
        <v>0</v>
      </c>
      <c r="FE521" s="3">
        <f t="shared" si="375"/>
        <v>0</v>
      </c>
      <c r="FF521" s="3">
        <f t="shared" si="375"/>
        <v>0</v>
      </c>
      <c r="FG521" s="3">
        <f t="shared" si="375"/>
        <v>0</v>
      </c>
      <c r="FH521" s="3">
        <f t="shared" si="375"/>
        <v>0</v>
      </c>
      <c r="FI521" s="3">
        <f t="shared" si="375"/>
        <v>0</v>
      </c>
      <c r="FJ521" s="3">
        <f t="shared" si="375"/>
        <v>0</v>
      </c>
      <c r="FK521" s="3">
        <f t="shared" si="375"/>
        <v>0</v>
      </c>
      <c r="FL521" s="3">
        <f t="shared" si="375"/>
        <v>0</v>
      </c>
      <c r="FM521" s="3">
        <f t="shared" si="375"/>
        <v>0</v>
      </c>
      <c r="FN521" s="3">
        <f t="shared" si="375"/>
        <v>0</v>
      </c>
      <c r="FO521" s="3">
        <f t="shared" si="375"/>
        <v>0</v>
      </c>
      <c r="FP521" s="3">
        <f t="shared" si="375"/>
        <v>0</v>
      </c>
      <c r="FQ521" s="3">
        <f t="shared" si="375"/>
        <v>0</v>
      </c>
      <c r="FR521" s="3">
        <f t="shared" si="375"/>
        <v>0</v>
      </c>
      <c r="FS521" s="3">
        <f t="shared" ref="FS521:GX521" si="376">FS531</f>
        <v>0</v>
      </c>
      <c r="FT521" s="3">
        <f t="shared" si="376"/>
        <v>0</v>
      </c>
      <c r="FU521" s="3">
        <f t="shared" si="376"/>
        <v>0</v>
      </c>
      <c r="FV521" s="3">
        <f t="shared" si="376"/>
        <v>0</v>
      </c>
      <c r="FW521" s="3">
        <f t="shared" si="376"/>
        <v>0</v>
      </c>
      <c r="FX521" s="3">
        <f t="shared" si="376"/>
        <v>0</v>
      </c>
      <c r="FY521" s="3">
        <f t="shared" si="376"/>
        <v>0</v>
      </c>
      <c r="FZ521" s="3">
        <f t="shared" si="376"/>
        <v>0</v>
      </c>
      <c r="GA521" s="3">
        <f t="shared" si="376"/>
        <v>0</v>
      </c>
      <c r="GB521" s="3">
        <f t="shared" si="376"/>
        <v>0</v>
      </c>
      <c r="GC521" s="3">
        <f t="shared" si="376"/>
        <v>0</v>
      </c>
      <c r="GD521" s="3">
        <f t="shared" si="376"/>
        <v>0</v>
      </c>
      <c r="GE521" s="3">
        <f t="shared" si="376"/>
        <v>0</v>
      </c>
      <c r="GF521" s="3">
        <f t="shared" si="376"/>
        <v>0</v>
      </c>
      <c r="GG521" s="3">
        <f t="shared" si="376"/>
        <v>0</v>
      </c>
      <c r="GH521" s="3">
        <f t="shared" si="376"/>
        <v>0</v>
      </c>
      <c r="GI521" s="3">
        <f t="shared" si="376"/>
        <v>0</v>
      </c>
      <c r="GJ521" s="3">
        <f t="shared" si="376"/>
        <v>0</v>
      </c>
      <c r="GK521" s="3">
        <f t="shared" si="376"/>
        <v>0</v>
      </c>
      <c r="GL521" s="3">
        <f t="shared" si="376"/>
        <v>0</v>
      </c>
      <c r="GM521" s="3">
        <f t="shared" si="376"/>
        <v>0</v>
      </c>
      <c r="GN521" s="3">
        <f t="shared" si="376"/>
        <v>0</v>
      </c>
      <c r="GO521" s="3">
        <f t="shared" si="376"/>
        <v>0</v>
      </c>
      <c r="GP521" s="3">
        <f t="shared" si="376"/>
        <v>0</v>
      </c>
      <c r="GQ521" s="3">
        <f t="shared" si="376"/>
        <v>0</v>
      </c>
      <c r="GR521" s="3">
        <f t="shared" si="376"/>
        <v>0</v>
      </c>
      <c r="GS521" s="3">
        <f t="shared" si="376"/>
        <v>0</v>
      </c>
      <c r="GT521" s="3">
        <f t="shared" si="376"/>
        <v>0</v>
      </c>
      <c r="GU521" s="3">
        <f t="shared" si="376"/>
        <v>0</v>
      </c>
      <c r="GV521" s="3">
        <f t="shared" si="376"/>
        <v>0</v>
      </c>
      <c r="GW521" s="3">
        <f t="shared" si="376"/>
        <v>0</v>
      </c>
      <c r="GX521" s="3">
        <f t="shared" si="376"/>
        <v>0</v>
      </c>
    </row>
    <row r="523" spans="1:245" x14ac:dyDescent="0.2">
      <c r="A523">
        <v>17</v>
      </c>
      <c r="B523">
        <v>1</v>
      </c>
      <c r="C523">
        <f>ROW(SmtRes!A137)</f>
        <v>137</v>
      </c>
      <c r="D523">
        <f>ROW(EtalonRes!A242)</f>
        <v>242</v>
      </c>
      <c r="E523" t="s">
        <v>156</v>
      </c>
      <c r="F523" t="s">
        <v>433</v>
      </c>
      <c r="G523" t="s">
        <v>434</v>
      </c>
      <c r="H523" t="s">
        <v>357</v>
      </c>
      <c r="I523">
        <v>1</v>
      </c>
      <c r="J523">
        <v>0</v>
      </c>
      <c r="K523">
        <v>1</v>
      </c>
      <c r="O523">
        <f t="shared" ref="O523:O529" si="377">ROUND(CP523,2)</f>
        <v>3542.97</v>
      </c>
      <c r="P523">
        <f t="shared" ref="P523:P529" si="378">ROUND((ROUND((AC523*AW523*I523),2)*BC523),2)</f>
        <v>0</v>
      </c>
      <c r="Q523">
        <f>(ROUND((ROUND(((ET523)*AV523*I523),2)*BB523),2)+ROUND((ROUND(((AE523-(EU523))*AV523*I523),2)*BS523),2))</f>
        <v>0</v>
      </c>
      <c r="R523">
        <f t="shared" ref="R523:R529" si="379">ROUND((ROUND((AE523*AV523*I523),2)*BS523),2)</f>
        <v>0</v>
      </c>
      <c r="S523">
        <f t="shared" ref="S523:S529" si="380">ROUND((ROUND((AF523*AV523*I523),2)*BA523),2)</f>
        <v>3542.97</v>
      </c>
      <c r="T523">
        <f t="shared" ref="T523:T529" si="381">ROUND(CU523*I523,2)</f>
        <v>0</v>
      </c>
      <c r="U523">
        <f t="shared" ref="U523:U529" si="382">CV523*I523</f>
        <v>6.48</v>
      </c>
      <c r="V523">
        <f t="shared" ref="V523:V529" si="383">CW523*I523</f>
        <v>0</v>
      </c>
      <c r="W523">
        <f t="shared" ref="W523:W529" si="384">ROUND(CX523*I523,2)</f>
        <v>0</v>
      </c>
      <c r="X523">
        <f t="shared" ref="X523:Y529" si="385">ROUND(CY523,2)</f>
        <v>2480.08</v>
      </c>
      <c r="Y523">
        <f t="shared" si="385"/>
        <v>1452.62</v>
      </c>
      <c r="AA523">
        <v>62391578</v>
      </c>
      <c r="AB523">
        <f t="shared" ref="AB523:AB529" si="386">ROUND((AC523+AD523+AF523),6)</f>
        <v>103.928</v>
      </c>
      <c r="AC523">
        <f t="shared" ref="AC523:AC529" si="387">ROUND((ES523),6)</f>
        <v>0</v>
      </c>
      <c r="AD523">
        <f>ROUND((((ET523)-(EU523))+AE523),6)</f>
        <v>0</v>
      </c>
      <c r="AE523">
        <f>ROUND((EU523),6)</f>
        <v>0</v>
      </c>
      <c r="AF523">
        <f t="shared" ref="AF523:AF529" si="388">ROUND(((EV523*0.8)),6)</f>
        <v>103.928</v>
      </c>
      <c r="AG523">
        <f t="shared" ref="AG523:AG529" si="389">ROUND((AP523),6)</f>
        <v>0</v>
      </c>
      <c r="AH523">
        <f t="shared" ref="AH523:AH529" si="390">((EW523*0.8))</f>
        <v>6.48</v>
      </c>
      <c r="AI523">
        <f>(EX523)</f>
        <v>0</v>
      </c>
      <c r="AJ523">
        <f t="shared" ref="AJ523:AJ529" si="391">(AS523)</f>
        <v>0</v>
      </c>
      <c r="AK523">
        <v>129.91</v>
      </c>
      <c r="AL523">
        <v>0</v>
      </c>
      <c r="AM523">
        <v>0</v>
      </c>
      <c r="AN523">
        <v>0</v>
      </c>
      <c r="AO523">
        <v>129.91</v>
      </c>
      <c r="AP523">
        <v>0</v>
      </c>
      <c r="AQ523">
        <v>8.1</v>
      </c>
      <c r="AR523">
        <v>0</v>
      </c>
      <c r="AS523">
        <v>0</v>
      </c>
      <c r="AT523">
        <v>70</v>
      </c>
      <c r="AU523">
        <v>41</v>
      </c>
      <c r="AV523">
        <v>1</v>
      </c>
      <c r="AW523">
        <v>1</v>
      </c>
      <c r="AZ523">
        <v>1</v>
      </c>
      <c r="BA523">
        <v>34.090000000000003</v>
      </c>
      <c r="BB523">
        <v>1</v>
      </c>
      <c r="BC523">
        <v>1</v>
      </c>
      <c r="BD523" t="s">
        <v>3</v>
      </c>
      <c r="BE523" t="s">
        <v>3</v>
      </c>
      <c r="BF523" t="s">
        <v>3</v>
      </c>
      <c r="BG523" t="s">
        <v>3</v>
      </c>
      <c r="BH523">
        <v>0</v>
      </c>
      <c r="BI523">
        <v>4</v>
      </c>
      <c r="BJ523" t="s">
        <v>435</v>
      </c>
      <c r="BM523">
        <v>381</v>
      </c>
      <c r="BN523">
        <v>37827199</v>
      </c>
      <c r="BO523" t="s">
        <v>3</v>
      </c>
      <c r="BP523">
        <v>0</v>
      </c>
      <c r="BQ523">
        <v>50</v>
      </c>
      <c r="BR523">
        <v>0</v>
      </c>
      <c r="BS523">
        <v>34.090000000000003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70</v>
      </c>
      <c r="CA523">
        <v>41</v>
      </c>
      <c r="CB523" t="s">
        <v>3</v>
      </c>
      <c r="CE523">
        <v>30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ref="CP523:CP529" si="392">(P523+Q523+S523)</f>
        <v>3542.97</v>
      </c>
      <c r="CQ523">
        <f t="shared" ref="CQ523:CQ529" si="393">ROUND((ROUND((AC523*AW523*1),2)*BC523),2)</f>
        <v>0</v>
      </c>
      <c r="CR523">
        <f>(ROUND((ROUND(((ET523)*AV523*1),2)*BB523),2)+ROUND((ROUND(((AE523-(EU523))*AV523*1),2)*BS523),2))</f>
        <v>0</v>
      </c>
      <c r="CS523">
        <f t="shared" ref="CS523:CS529" si="394">ROUND((ROUND((AE523*AV523*1),2)*BS523),2)</f>
        <v>0</v>
      </c>
      <c r="CT523">
        <f t="shared" ref="CT523:CT529" si="395">ROUND((ROUND((AF523*AV523*1),2)*BA523),2)</f>
        <v>3542.97</v>
      </c>
      <c r="CU523">
        <f t="shared" ref="CU523:CU529" si="396">AG523</f>
        <v>0</v>
      </c>
      <c r="CV523">
        <f t="shared" ref="CV523:CV529" si="397">(AH523*AV523)</f>
        <v>6.48</v>
      </c>
      <c r="CW523">
        <f t="shared" ref="CW523:CX529" si="398">AI523</f>
        <v>0</v>
      </c>
      <c r="CX523">
        <f t="shared" si="398"/>
        <v>0</v>
      </c>
      <c r="CY523">
        <f t="shared" ref="CY523:CY529" si="399">S523*(BZ523/100)</f>
        <v>2480.0789999999997</v>
      </c>
      <c r="CZ523">
        <f t="shared" ref="CZ523:CZ529" si="400">S523*(CA523/100)</f>
        <v>1452.6176999999998</v>
      </c>
      <c r="DC523" t="s">
        <v>3</v>
      </c>
      <c r="DD523" t="s">
        <v>3</v>
      </c>
      <c r="DE523" t="s">
        <v>3</v>
      </c>
      <c r="DF523" t="s">
        <v>3</v>
      </c>
      <c r="DG523" t="s">
        <v>368</v>
      </c>
      <c r="DH523" t="s">
        <v>3</v>
      </c>
      <c r="DI523" t="s">
        <v>368</v>
      </c>
      <c r="DJ523" t="s">
        <v>3</v>
      </c>
      <c r="DK523" t="s">
        <v>3</v>
      </c>
      <c r="DL523" t="s">
        <v>3</v>
      </c>
      <c r="DM523" t="s">
        <v>3</v>
      </c>
      <c r="DN523">
        <v>75</v>
      </c>
      <c r="DO523">
        <v>70</v>
      </c>
      <c r="DP523">
        <v>1</v>
      </c>
      <c r="DQ523">
        <v>1</v>
      </c>
      <c r="DU523">
        <v>1013</v>
      </c>
      <c r="DV523" t="s">
        <v>357</v>
      </c>
      <c r="DW523" t="s">
        <v>357</v>
      </c>
      <c r="DX523">
        <v>1</v>
      </c>
      <c r="DZ523" t="s">
        <v>3</v>
      </c>
      <c r="EA523" t="s">
        <v>3</v>
      </c>
      <c r="EB523" t="s">
        <v>3</v>
      </c>
      <c r="EC523" t="s">
        <v>3</v>
      </c>
      <c r="EE523">
        <v>61974939</v>
      </c>
      <c r="EF523">
        <v>50</v>
      </c>
      <c r="EG523" t="s">
        <v>432</v>
      </c>
      <c r="EH523">
        <v>0</v>
      </c>
      <c r="EI523" t="s">
        <v>3</v>
      </c>
      <c r="EJ523">
        <v>4</v>
      </c>
      <c r="EK523">
        <v>381</v>
      </c>
      <c r="EL523" t="s">
        <v>436</v>
      </c>
      <c r="EM523" t="s">
        <v>437</v>
      </c>
      <c r="EO523" t="s">
        <v>3</v>
      </c>
      <c r="EQ523">
        <v>131072</v>
      </c>
      <c r="ER523">
        <v>129.91</v>
      </c>
      <c r="ES523">
        <v>0</v>
      </c>
      <c r="ET523">
        <v>0</v>
      </c>
      <c r="EU523">
        <v>0</v>
      </c>
      <c r="EV523">
        <v>129.91</v>
      </c>
      <c r="EW523">
        <v>8.1</v>
      </c>
      <c r="EX523">
        <v>0</v>
      </c>
      <c r="EY523">
        <v>0</v>
      </c>
      <c r="FQ523">
        <v>0</v>
      </c>
      <c r="FR523">
        <f t="shared" ref="FR523:FR529" si="401">ROUND(IF(BI523=3,GM523,0),2)</f>
        <v>0</v>
      </c>
      <c r="FS523">
        <v>0</v>
      </c>
      <c r="FX523">
        <v>75</v>
      </c>
      <c r="FY523">
        <v>70</v>
      </c>
      <c r="GA523" t="s">
        <v>3</v>
      </c>
      <c r="GD523">
        <v>0</v>
      </c>
      <c r="GF523">
        <v>746041816</v>
      </c>
      <c r="GG523">
        <v>2</v>
      </c>
      <c r="GH523">
        <v>1</v>
      </c>
      <c r="GI523">
        <v>2</v>
      </c>
      <c r="GJ523">
        <v>0</v>
      </c>
      <c r="GK523">
        <f>ROUND(R523*(R12)/100,2)</f>
        <v>0</v>
      </c>
      <c r="GL523">
        <f t="shared" ref="GL523:GL529" si="402">ROUND(IF(AND(BH523=3,BI523=3,FS523&lt;&gt;0),P523,0),2)</f>
        <v>0</v>
      </c>
      <c r="GM523">
        <f t="shared" ref="GM523:GM529" si="403">ROUND(O523+X523+Y523+GK523,2)+GX523</f>
        <v>7475.67</v>
      </c>
      <c r="GN523">
        <f t="shared" ref="GN523:GN529" si="404">IF(OR(BI523=0,BI523=1),GM523,0)</f>
        <v>0</v>
      </c>
      <c r="GO523">
        <f t="shared" ref="GO523:GO529" si="405">IF(BI523=2,GM523,0)</f>
        <v>0</v>
      </c>
      <c r="GP523">
        <f t="shared" ref="GP523:GP529" si="406">IF(BI523=4,GM523+GX523,0)</f>
        <v>7475.67</v>
      </c>
      <c r="GR523">
        <v>0</v>
      </c>
      <c r="GS523">
        <v>0</v>
      </c>
      <c r="GT523">
        <v>0</v>
      </c>
      <c r="GU523" t="s">
        <v>3</v>
      </c>
      <c r="GV523">
        <f t="shared" ref="GV523:GV529" si="407">ROUND((GT523),6)</f>
        <v>0</v>
      </c>
      <c r="GW523">
        <v>1</v>
      </c>
      <c r="GX523">
        <f t="shared" ref="GX523:GX529" si="408">ROUND(HC523*I523,2)</f>
        <v>0</v>
      </c>
      <c r="HA523">
        <v>0</v>
      </c>
      <c r="HB523">
        <v>0</v>
      </c>
      <c r="HC523">
        <f t="shared" ref="HC523:HC529" si="409">GV523*GW523</f>
        <v>0</v>
      </c>
      <c r="HE523" t="s">
        <v>3</v>
      </c>
      <c r="HF523" t="s">
        <v>3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IK523">
        <v>0</v>
      </c>
    </row>
    <row r="524" spans="1:245" x14ac:dyDescent="0.2">
      <c r="A524">
        <v>17</v>
      </c>
      <c r="B524">
        <v>1</v>
      </c>
      <c r="C524">
        <f>ROW(SmtRes!A138)</f>
        <v>138</v>
      </c>
      <c r="D524">
        <f>ROW(EtalonRes!A243)</f>
        <v>243</v>
      </c>
      <c r="E524" t="s">
        <v>162</v>
      </c>
      <c r="F524" t="s">
        <v>438</v>
      </c>
      <c r="G524" t="s">
        <v>439</v>
      </c>
      <c r="H524" t="s">
        <v>440</v>
      </c>
      <c r="I524">
        <v>10</v>
      </c>
      <c r="J524">
        <v>0</v>
      </c>
      <c r="K524">
        <v>10</v>
      </c>
      <c r="O524">
        <f t="shared" si="377"/>
        <v>1554.5</v>
      </c>
      <c r="P524">
        <f t="shared" si="378"/>
        <v>0</v>
      </c>
      <c r="Q524">
        <f>(ROUND((ROUND((((ET524*0.8))*AV524*I524),2)*BB524),2)+ROUND((ROUND(((AE524-((EU524*0.8)))*AV524*I524),2)*BS524),2))</f>
        <v>0</v>
      </c>
      <c r="R524">
        <f t="shared" si="379"/>
        <v>0</v>
      </c>
      <c r="S524">
        <f t="shared" si="380"/>
        <v>1554.5</v>
      </c>
      <c r="T524">
        <f t="shared" si="381"/>
        <v>0</v>
      </c>
      <c r="U524">
        <f t="shared" si="382"/>
        <v>2.88</v>
      </c>
      <c r="V524">
        <f t="shared" si="383"/>
        <v>0</v>
      </c>
      <c r="W524">
        <f t="shared" si="384"/>
        <v>0</v>
      </c>
      <c r="X524">
        <f t="shared" si="385"/>
        <v>1088.1500000000001</v>
      </c>
      <c r="Y524">
        <f t="shared" si="385"/>
        <v>637.35</v>
      </c>
      <c r="AA524">
        <v>62391578</v>
      </c>
      <c r="AB524">
        <f t="shared" si="386"/>
        <v>4.5599999999999996</v>
      </c>
      <c r="AC524">
        <f t="shared" si="387"/>
        <v>0</v>
      </c>
      <c r="AD524">
        <f>ROUND(((((ET524*0.8))-((EU524*0.8)))+AE524),6)</f>
        <v>0</v>
      </c>
      <c r="AE524">
        <f>ROUND(((EU524*0.8)),6)</f>
        <v>0</v>
      </c>
      <c r="AF524">
        <f t="shared" si="388"/>
        <v>4.5599999999999996</v>
      </c>
      <c r="AG524">
        <f t="shared" si="389"/>
        <v>0</v>
      </c>
      <c r="AH524">
        <f t="shared" si="390"/>
        <v>0.28799999999999998</v>
      </c>
      <c r="AI524">
        <f>((EX524*0.8))</f>
        <v>0</v>
      </c>
      <c r="AJ524">
        <f t="shared" si="391"/>
        <v>0</v>
      </c>
      <c r="AK524">
        <v>5.7</v>
      </c>
      <c r="AL524">
        <v>0</v>
      </c>
      <c r="AM524">
        <v>0</v>
      </c>
      <c r="AN524">
        <v>0</v>
      </c>
      <c r="AO524">
        <v>5.7</v>
      </c>
      <c r="AP524">
        <v>0</v>
      </c>
      <c r="AQ524">
        <v>0.36</v>
      </c>
      <c r="AR524">
        <v>0</v>
      </c>
      <c r="AS524">
        <v>0</v>
      </c>
      <c r="AT524">
        <v>70</v>
      </c>
      <c r="AU524">
        <v>41</v>
      </c>
      <c r="AV524">
        <v>1</v>
      </c>
      <c r="AW524">
        <v>1</v>
      </c>
      <c r="AZ524">
        <v>1</v>
      </c>
      <c r="BA524">
        <v>34.090000000000003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0</v>
      </c>
      <c r="BI524">
        <v>4</v>
      </c>
      <c r="BJ524" t="s">
        <v>441</v>
      </c>
      <c r="BM524">
        <v>381</v>
      </c>
      <c r="BN524">
        <v>37827199</v>
      </c>
      <c r="BO524" t="s">
        <v>3</v>
      </c>
      <c r="BP524">
        <v>0</v>
      </c>
      <c r="BQ524">
        <v>50</v>
      </c>
      <c r="BR524">
        <v>0</v>
      </c>
      <c r="BS524">
        <v>34.090000000000003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70</v>
      </c>
      <c r="CA524">
        <v>41</v>
      </c>
      <c r="CB524" t="s">
        <v>3</v>
      </c>
      <c r="CE524">
        <v>30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392"/>
        <v>1554.5</v>
      </c>
      <c r="CQ524">
        <f t="shared" si="393"/>
        <v>0</v>
      </c>
      <c r="CR524">
        <f>(ROUND((ROUND((((ET524*0.8))*AV524*1),2)*BB524),2)+ROUND((ROUND(((AE524-((EU524*0.8)))*AV524*1),2)*BS524),2))</f>
        <v>0</v>
      </c>
      <c r="CS524">
        <f t="shared" si="394"/>
        <v>0</v>
      </c>
      <c r="CT524">
        <f t="shared" si="395"/>
        <v>155.44999999999999</v>
      </c>
      <c r="CU524">
        <f t="shared" si="396"/>
        <v>0</v>
      </c>
      <c r="CV524">
        <f t="shared" si="397"/>
        <v>0.28799999999999998</v>
      </c>
      <c r="CW524">
        <f t="shared" si="398"/>
        <v>0</v>
      </c>
      <c r="CX524">
        <f t="shared" si="398"/>
        <v>0</v>
      </c>
      <c r="CY524">
        <f t="shared" si="399"/>
        <v>1088.1499999999999</v>
      </c>
      <c r="CZ524">
        <f t="shared" si="400"/>
        <v>637.34499999999991</v>
      </c>
      <c r="DC524" t="s">
        <v>3</v>
      </c>
      <c r="DD524" t="s">
        <v>3</v>
      </c>
      <c r="DE524" t="s">
        <v>368</v>
      </c>
      <c r="DF524" t="s">
        <v>368</v>
      </c>
      <c r="DG524" t="s">
        <v>368</v>
      </c>
      <c r="DH524" t="s">
        <v>3</v>
      </c>
      <c r="DI524" t="s">
        <v>368</v>
      </c>
      <c r="DJ524" t="s">
        <v>368</v>
      </c>
      <c r="DK524" t="s">
        <v>3</v>
      </c>
      <c r="DL524" t="s">
        <v>3</v>
      </c>
      <c r="DM524" t="s">
        <v>3</v>
      </c>
      <c r="DN524">
        <v>75</v>
      </c>
      <c r="DO524">
        <v>70</v>
      </c>
      <c r="DP524">
        <v>1</v>
      </c>
      <c r="DQ524">
        <v>1</v>
      </c>
      <c r="DU524">
        <v>1013</v>
      </c>
      <c r="DV524" t="s">
        <v>440</v>
      </c>
      <c r="DW524" t="s">
        <v>440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61974939</v>
      </c>
      <c r="EF524">
        <v>50</v>
      </c>
      <c r="EG524" t="s">
        <v>432</v>
      </c>
      <c r="EH524">
        <v>0</v>
      </c>
      <c r="EI524" t="s">
        <v>3</v>
      </c>
      <c r="EJ524">
        <v>4</v>
      </c>
      <c r="EK524">
        <v>381</v>
      </c>
      <c r="EL524" t="s">
        <v>436</v>
      </c>
      <c r="EM524" t="s">
        <v>437</v>
      </c>
      <c r="EO524" t="s">
        <v>3</v>
      </c>
      <c r="EQ524">
        <v>131072</v>
      </c>
      <c r="ER524">
        <v>5.7</v>
      </c>
      <c r="ES524">
        <v>0</v>
      </c>
      <c r="ET524">
        <v>0</v>
      </c>
      <c r="EU524">
        <v>0</v>
      </c>
      <c r="EV524">
        <v>5.7</v>
      </c>
      <c r="EW524">
        <v>0.36</v>
      </c>
      <c r="EX524">
        <v>0</v>
      </c>
      <c r="EY524">
        <v>0</v>
      </c>
      <c r="FQ524">
        <v>0</v>
      </c>
      <c r="FR524">
        <f t="shared" si="401"/>
        <v>0</v>
      </c>
      <c r="FS524">
        <v>0</v>
      </c>
      <c r="FX524">
        <v>75</v>
      </c>
      <c r="FY524">
        <v>70</v>
      </c>
      <c r="GA524" t="s">
        <v>3</v>
      </c>
      <c r="GD524">
        <v>0</v>
      </c>
      <c r="GF524">
        <v>-1696171817</v>
      </c>
      <c r="GG524">
        <v>2</v>
      </c>
      <c r="GH524">
        <v>1</v>
      </c>
      <c r="GI524">
        <v>2</v>
      </c>
      <c r="GJ524">
        <v>0</v>
      </c>
      <c r="GK524">
        <f>ROUND(R524*(R12)/100,2)</f>
        <v>0</v>
      </c>
      <c r="GL524">
        <f t="shared" si="402"/>
        <v>0</v>
      </c>
      <c r="GM524">
        <f t="shared" si="403"/>
        <v>3280</v>
      </c>
      <c r="GN524">
        <f t="shared" si="404"/>
        <v>0</v>
      </c>
      <c r="GO524">
        <f t="shared" si="405"/>
        <v>0</v>
      </c>
      <c r="GP524">
        <f t="shared" si="406"/>
        <v>3280</v>
      </c>
      <c r="GR524">
        <v>0</v>
      </c>
      <c r="GS524">
        <v>0</v>
      </c>
      <c r="GT524">
        <v>0</v>
      </c>
      <c r="GU524" t="s">
        <v>3</v>
      </c>
      <c r="GV524">
        <f t="shared" si="407"/>
        <v>0</v>
      </c>
      <c r="GW524">
        <v>1</v>
      </c>
      <c r="GX524">
        <f t="shared" si="408"/>
        <v>0</v>
      </c>
      <c r="HA524">
        <v>0</v>
      </c>
      <c r="HB524">
        <v>0</v>
      </c>
      <c r="HC524">
        <f t="shared" si="409"/>
        <v>0</v>
      </c>
      <c r="HE524" t="s">
        <v>3</v>
      </c>
      <c r="HF524" t="s">
        <v>3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IK524">
        <v>0</v>
      </c>
    </row>
    <row r="525" spans="1:245" x14ac:dyDescent="0.2">
      <c r="A525">
        <v>17</v>
      </c>
      <c r="B525">
        <v>1</v>
      </c>
      <c r="C525">
        <f>ROW(SmtRes!A139)</f>
        <v>139</v>
      </c>
      <c r="D525">
        <f>ROW(EtalonRes!A244)</f>
        <v>244</v>
      </c>
      <c r="E525" t="s">
        <v>168</v>
      </c>
      <c r="F525" t="s">
        <v>442</v>
      </c>
      <c r="G525" t="s">
        <v>443</v>
      </c>
      <c r="H525" t="s">
        <v>444</v>
      </c>
      <c r="I525">
        <v>1</v>
      </c>
      <c r="J525">
        <v>0</v>
      </c>
      <c r="K525">
        <v>1</v>
      </c>
      <c r="O525">
        <f t="shared" si="377"/>
        <v>6042.79</v>
      </c>
      <c r="P525">
        <f t="shared" si="378"/>
        <v>0</v>
      </c>
      <c r="Q525">
        <f>(ROUND((ROUND(((ET525)*AV525*I525),2)*BB525),2)+ROUND((ROUND(((AE525-(EU525))*AV525*I525),2)*BS525),2))</f>
        <v>0</v>
      </c>
      <c r="R525">
        <f t="shared" si="379"/>
        <v>0</v>
      </c>
      <c r="S525">
        <f t="shared" si="380"/>
        <v>6042.79</v>
      </c>
      <c r="T525">
        <f t="shared" si="381"/>
        <v>0</v>
      </c>
      <c r="U525">
        <f t="shared" si="382"/>
        <v>11.200000000000001</v>
      </c>
      <c r="V525">
        <f t="shared" si="383"/>
        <v>0</v>
      </c>
      <c r="W525">
        <f t="shared" si="384"/>
        <v>0</v>
      </c>
      <c r="X525">
        <f t="shared" si="385"/>
        <v>4229.95</v>
      </c>
      <c r="Y525">
        <f t="shared" si="385"/>
        <v>2477.54</v>
      </c>
      <c r="AA525">
        <v>62391578</v>
      </c>
      <c r="AB525">
        <f t="shared" si="386"/>
        <v>177.26400000000001</v>
      </c>
      <c r="AC525">
        <f t="shared" si="387"/>
        <v>0</v>
      </c>
      <c r="AD525">
        <f>ROUND((((ET525)-(EU525))+AE525),6)</f>
        <v>0</v>
      </c>
      <c r="AE525">
        <f>ROUND((EU525),6)</f>
        <v>0</v>
      </c>
      <c r="AF525">
        <f t="shared" si="388"/>
        <v>177.26400000000001</v>
      </c>
      <c r="AG525">
        <f t="shared" si="389"/>
        <v>0</v>
      </c>
      <c r="AH525">
        <f t="shared" si="390"/>
        <v>11.200000000000001</v>
      </c>
      <c r="AI525">
        <f>(EX525)</f>
        <v>0</v>
      </c>
      <c r="AJ525">
        <f t="shared" si="391"/>
        <v>0</v>
      </c>
      <c r="AK525">
        <v>221.58</v>
      </c>
      <c r="AL525">
        <v>0</v>
      </c>
      <c r="AM525">
        <v>0</v>
      </c>
      <c r="AN525">
        <v>0</v>
      </c>
      <c r="AO525">
        <v>221.58</v>
      </c>
      <c r="AP525">
        <v>0</v>
      </c>
      <c r="AQ525">
        <v>14</v>
      </c>
      <c r="AR525">
        <v>0</v>
      </c>
      <c r="AS525">
        <v>0</v>
      </c>
      <c r="AT525">
        <v>70</v>
      </c>
      <c r="AU525">
        <v>41</v>
      </c>
      <c r="AV525">
        <v>1</v>
      </c>
      <c r="AW525">
        <v>1</v>
      </c>
      <c r="AZ525">
        <v>1</v>
      </c>
      <c r="BA525">
        <v>34.090000000000003</v>
      </c>
      <c r="BB525">
        <v>1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0</v>
      </c>
      <c r="BI525">
        <v>4</v>
      </c>
      <c r="BJ525" t="s">
        <v>445</v>
      </c>
      <c r="BM525">
        <v>381</v>
      </c>
      <c r="BN525">
        <v>37827199</v>
      </c>
      <c r="BO525" t="s">
        <v>3</v>
      </c>
      <c r="BP525">
        <v>0</v>
      </c>
      <c r="BQ525">
        <v>50</v>
      </c>
      <c r="BR525">
        <v>0</v>
      </c>
      <c r="BS525">
        <v>34.090000000000003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70</v>
      </c>
      <c r="CA525">
        <v>41</v>
      </c>
      <c r="CB525" t="s">
        <v>3</v>
      </c>
      <c r="CE525">
        <v>30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392"/>
        <v>6042.79</v>
      </c>
      <c r="CQ525">
        <f t="shared" si="393"/>
        <v>0</v>
      </c>
      <c r="CR525">
        <f>(ROUND((ROUND(((ET525)*AV525*1),2)*BB525),2)+ROUND((ROUND(((AE525-(EU525))*AV525*1),2)*BS525),2))</f>
        <v>0</v>
      </c>
      <c r="CS525">
        <f t="shared" si="394"/>
        <v>0</v>
      </c>
      <c r="CT525">
        <f t="shared" si="395"/>
        <v>6042.79</v>
      </c>
      <c r="CU525">
        <f t="shared" si="396"/>
        <v>0</v>
      </c>
      <c r="CV525">
        <f t="shared" si="397"/>
        <v>11.200000000000001</v>
      </c>
      <c r="CW525">
        <f t="shared" si="398"/>
        <v>0</v>
      </c>
      <c r="CX525">
        <f t="shared" si="398"/>
        <v>0</v>
      </c>
      <c r="CY525">
        <f t="shared" si="399"/>
        <v>4229.9529999999995</v>
      </c>
      <c r="CZ525">
        <f t="shared" si="400"/>
        <v>2477.5438999999997</v>
      </c>
      <c r="DC525" t="s">
        <v>3</v>
      </c>
      <c r="DD525" t="s">
        <v>3</v>
      </c>
      <c r="DE525" t="s">
        <v>3</v>
      </c>
      <c r="DF525" t="s">
        <v>3</v>
      </c>
      <c r="DG525" t="s">
        <v>368</v>
      </c>
      <c r="DH525" t="s">
        <v>3</v>
      </c>
      <c r="DI525" t="s">
        <v>368</v>
      </c>
      <c r="DJ525" t="s">
        <v>3</v>
      </c>
      <c r="DK525" t="s">
        <v>3</v>
      </c>
      <c r="DL525" t="s">
        <v>3</v>
      </c>
      <c r="DM525" t="s">
        <v>368</v>
      </c>
      <c r="DN525">
        <v>75</v>
      </c>
      <c r="DO525">
        <v>70</v>
      </c>
      <c r="DP525">
        <v>1</v>
      </c>
      <c r="DQ525">
        <v>1</v>
      </c>
      <c r="DU525">
        <v>1013</v>
      </c>
      <c r="DV525" t="s">
        <v>444</v>
      </c>
      <c r="DW525" t="s">
        <v>444</v>
      </c>
      <c r="DX525">
        <v>1</v>
      </c>
      <c r="DZ525" t="s">
        <v>3</v>
      </c>
      <c r="EA525" t="s">
        <v>3</v>
      </c>
      <c r="EB525" t="s">
        <v>3</v>
      </c>
      <c r="EC525" t="s">
        <v>3</v>
      </c>
      <c r="EE525">
        <v>61974939</v>
      </c>
      <c r="EF525">
        <v>50</v>
      </c>
      <c r="EG525" t="s">
        <v>432</v>
      </c>
      <c r="EH525">
        <v>0</v>
      </c>
      <c r="EI525" t="s">
        <v>3</v>
      </c>
      <c r="EJ525">
        <v>4</v>
      </c>
      <c r="EK525">
        <v>381</v>
      </c>
      <c r="EL525" t="s">
        <v>436</v>
      </c>
      <c r="EM525" t="s">
        <v>437</v>
      </c>
      <c r="EO525" t="s">
        <v>3</v>
      </c>
      <c r="EQ525">
        <v>131072</v>
      </c>
      <c r="ER525">
        <v>221.58</v>
      </c>
      <c r="ES525">
        <v>0</v>
      </c>
      <c r="ET525">
        <v>0</v>
      </c>
      <c r="EU525">
        <v>0</v>
      </c>
      <c r="EV525">
        <v>221.58</v>
      </c>
      <c r="EW525">
        <v>14</v>
      </c>
      <c r="EX525">
        <v>0</v>
      </c>
      <c r="EY525">
        <v>0</v>
      </c>
      <c r="FQ525">
        <v>0</v>
      </c>
      <c r="FR525">
        <f t="shared" si="401"/>
        <v>0</v>
      </c>
      <c r="FS525">
        <v>0</v>
      </c>
      <c r="FX525">
        <v>75</v>
      </c>
      <c r="FY525">
        <v>56</v>
      </c>
      <c r="GA525" t="s">
        <v>3</v>
      </c>
      <c r="GD525">
        <v>0</v>
      </c>
      <c r="GF525">
        <v>-479025393</v>
      </c>
      <c r="GG525">
        <v>2</v>
      </c>
      <c r="GH525">
        <v>1</v>
      </c>
      <c r="GI525">
        <v>2</v>
      </c>
      <c r="GJ525">
        <v>0</v>
      </c>
      <c r="GK525">
        <f>ROUND(R525*(R12)/100,2)</f>
        <v>0</v>
      </c>
      <c r="GL525">
        <f t="shared" si="402"/>
        <v>0</v>
      </c>
      <c r="GM525">
        <f t="shared" si="403"/>
        <v>12750.28</v>
      </c>
      <c r="GN525">
        <f t="shared" si="404"/>
        <v>0</v>
      </c>
      <c r="GO525">
        <f t="shared" si="405"/>
        <v>0</v>
      </c>
      <c r="GP525">
        <f t="shared" si="406"/>
        <v>12750.28</v>
      </c>
      <c r="GR525">
        <v>0</v>
      </c>
      <c r="GS525">
        <v>0</v>
      </c>
      <c r="GT525">
        <v>0</v>
      </c>
      <c r="GU525" t="s">
        <v>3</v>
      </c>
      <c r="GV525">
        <f t="shared" si="407"/>
        <v>0</v>
      </c>
      <c r="GW525">
        <v>1</v>
      </c>
      <c r="GX525">
        <f t="shared" si="408"/>
        <v>0</v>
      </c>
      <c r="HA525">
        <v>0</v>
      </c>
      <c r="HB525">
        <v>0</v>
      </c>
      <c r="HC525">
        <f t="shared" si="409"/>
        <v>0</v>
      </c>
      <c r="HE525" t="s">
        <v>3</v>
      </c>
      <c r="HF525" t="s">
        <v>3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IK525">
        <v>0</v>
      </c>
    </row>
    <row r="526" spans="1:245" x14ac:dyDescent="0.2">
      <c r="A526">
        <v>17</v>
      </c>
      <c r="B526">
        <v>1</v>
      </c>
      <c r="C526">
        <f>ROW(SmtRes!A140)</f>
        <v>140</v>
      </c>
      <c r="D526">
        <f>ROW(EtalonRes!A245)</f>
        <v>245</v>
      </c>
      <c r="E526" t="s">
        <v>180</v>
      </c>
      <c r="F526" t="s">
        <v>446</v>
      </c>
      <c r="G526" t="s">
        <v>447</v>
      </c>
      <c r="H526" t="s">
        <v>448</v>
      </c>
      <c r="I526">
        <v>10</v>
      </c>
      <c r="J526">
        <v>0</v>
      </c>
      <c r="K526">
        <v>10</v>
      </c>
      <c r="O526">
        <f t="shared" si="377"/>
        <v>4317.16</v>
      </c>
      <c r="P526">
        <f t="shared" si="378"/>
        <v>0</v>
      </c>
      <c r="Q526">
        <f>(ROUND((ROUND(((ET526)*AV526*I526),2)*BB526),2)+ROUND((ROUND(((AE526-(EU526))*AV526*I526),2)*BS526),2))</f>
        <v>0</v>
      </c>
      <c r="R526">
        <f t="shared" si="379"/>
        <v>0</v>
      </c>
      <c r="S526">
        <f t="shared" si="380"/>
        <v>4317.16</v>
      </c>
      <c r="T526">
        <f t="shared" si="381"/>
        <v>0</v>
      </c>
      <c r="U526">
        <f t="shared" si="382"/>
        <v>8</v>
      </c>
      <c r="V526">
        <f t="shared" si="383"/>
        <v>0</v>
      </c>
      <c r="W526">
        <f t="shared" si="384"/>
        <v>0</v>
      </c>
      <c r="X526">
        <f t="shared" si="385"/>
        <v>3022.01</v>
      </c>
      <c r="Y526">
        <f t="shared" si="385"/>
        <v>1770.04</v>
      </c>
      <c r="AA526">
        <v>62391578</v>
      </c>
      <c r="AB526">
        <f t="shared" si="386"/>
        <v>12.664</v>
      </c>
      <c r="AC526">
        <f t="shared" si="387"/>
        <v>0</v>
      </c>
      <c r="AD526">
        <f>ROUND((((ET526)-(EU526))+AE526),6)</f>
        <v>0</v>
      </c>
      <c r="AE526">
        <f>ROUND((EU526),6)</f>
        <v>0</v>
      </c>
      <c r="AF526">
        <f t="shared" si="388"/>
        <v>12.664</v>
      </c>
      <c r="AG526">
        <f t="shared" si="389"/>
        <v>0</v>
      </c>
      <c r="AH526">
        <f t="shared" si="390"/>
        <v>0.8</v>
      </c>
      <c r="AI526">
        <f>(EX526)</f>
        <v>0</v>
      </c>
      <c r="AJ526">
        <f t="shared" si="391"/>
        <v>0</v>
      </c>
      <c r="AK526">
        <v>15.83</v>
      </c>
      <c r="AL526">
        <v>0</v>
      </c>
      <c r="AM526">
        <v>0</v>
      </c>
      <c r="AN526">
        <v>0</v>
      </c>
      <c r="AO526">
        <v>15.83</v>
      </c>
      <c r="AP526">
        <v>0</v>
      </c>
      <c r="AQ526">
        <v>1</v>
      </c>
      <c r="AR526">
        <v>0</v>
      </c>
      <c r="AS526">
        <v>0</v>
      </c>
      <c r="AT526">
        <v>70</v>
      </c>
      <c r="AU526">
        <v>41</v>
      </c>
      <c r="AV526">
        <v>1</v>
      </c>
      <c r="AW526">
        <v>1</v>
      </c>
      <c r="AZ526">
        <v>1</v>
      </c>
      <c r="BA526">
        <v>34.090000000000003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0</v>
      </c>
      <c r="BI526">
        <v>4</v>
      </c>
      <c r="BJ526" t="s">
        <v>449</v>
      </c>
      <c r="BM526">
        <v>381</v>
      </c>
      <c r="BN526">
        <v>37827199</v>
      </c>
      <c r="BO526" t="s">
        <v>3</v>
      </c>
      <c r="BP526">
        <v>0</v>
      </c>
      <c r="BQ526">
        <v>50</v>
      </c>
      <c r="BR526">
        <v>0</v>
      </c>
      <c r="BS526">
        <v>34.090000000000003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70</v>
      </c>
      <c r="CA526">
        <v>41</v>
      </c>
      <c r="CB526" t="s">
        <v>3</v>
      </c>
      <c r="CE526">
        <v>30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392"/>
        <v>4317.16</v>
      </c>
      <c r="CQ526">
        <f t="shared" si="393"/>
        <v>0</v>
      </c>
      <c r="CR526">
        <f>(ROUND((ROUND(((ET526)*AV526*1),2)*BB526),2)+ROUND((ROUND(((AE526-(EU526))*AV526*1),2)*BS526),2))</f>
        <v>0</v>
      </c>
      <c r="CS526">
        <f t="shared" si="394"/>
        <v>0</v>
      </c>
      <c r="CT526">
        <f t="shared" si="395"/>
        <v>431.58</v>
      </c>
      <c r="CU526">
        <f t="shared" si="396"/>
        <v>0</v>
      </c>
      <c r="CV526">
        <f t="shared" si="397"/>
        <v>0.8</v>
      </c>
      <c r="CW526">
        <f t="shared" si="398"/>
        <v>0</v>
      </c>
      <c r="CX526">
        <f t="shared" si="398"/>
        <v>0</v>
      </c>
      <c r="CY526">
        <f t="shared" si="399"/>
        <v>3022.0119999999997</v>
      </c>
      <c r="CZ526">
        <f t="shared" si="400"/>
        <v>1770.0355999999999</v>
      </c>
      <c r="DC526" t="s">
        <v>3</v>
      </c>
      <c r="DD526" t="s">
        <v>3</v>
      </c>
      <c r="DE526" t="s">
        <v>3</v>
      </c>
      <c r="DF526" t="s">
        <v>3</v>
      </c>
      <c r="DG526" t="s">
        <v>368</v>
      </c>
      <c r="DH526" t="s">
        <v>3</v>
      </c>
      <c r="DI526" t="s">
        <v>368</v>
      </c>
      <c r="DJ526" t="s">
        <v>3</v>
      </c>
      <c r="DK526" t="s">
        <v>3</v>
      </c>
      <c r="DL526" t="s">
        <v>3</v>
      </c>
      <c r="DM526" t="s">
        <v>368</v>
      </c>
      <c r="DN526">
        <v>75</v>
      </c>
      <c r="DO526">
        <v>70</v>
      </c>
      <c r="DP526">
        <v>1</v>
      </c>
      <c r="DQ526">
        <v>1</v>
      </c>
      <c r="DU526">
        <v>1013</v>
      </c>
      <c r="DV526" t="s">
        <v>448</v>
      </c>
      <c r="DW526" t="s">
        <v>448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61974939</v>
      </c>
      <c r="EF526">
        <v>50</v>
      </c>
      <c r="EG526" t="s">
        <v>432</v>
      </c>
      <c r="EH526">
        <v>0</v>
      </c>
      <c r="EI526" t="s">
        <v>3</v>
      </c>
      <c r="EJ526">
        <v>4</v>
      </c>
      <c r="EK526">
        <v>381</v>
      </c>
      <c r="EL526" t="s">
        <v>436</v>
      </c>
      <c r="EM526" t="s">
        <v>437</v>
      </c>
      <c r="EO526" t="s">
        <v>3</v>
      </c>
      <c r="EQ526">
        <v>131072</v>
      </c>
      <c r="ER526">
        <v>15.83</v>
      </c>
      <c r="ES526">
        <v>0</v>
      </c>
      <c r="ET526">
        <v>0</v>
      </c>
      <c r="EU526">
        <v>0</v>
      </c>
      <c r="EV526">
        <v>15.83</v>
      </c>
      <c r="EW526">
        <v>1</v>
      </c>
      <c r="EX526">
        <v>0</v>
      </c>
      <c r="EY526">
        <v>0</v>
      </c>
      <c r="FQ526">
        <v>0</v>
      </c>
      <c r="FR526">
        <f t="shared" si="401"/>
        <v>0</v>
      </c>
      <c r="FS526">
        <v>0</v>
      </c>
      <c r="FX526">
        <v>75</v>
      </c>
      <c r="FY526">
        <v>56</v>
      </c>
      <c r="GA526" t="s">
        <v>3</v>
      </c>
      <c r="GD526">
        <v>0</v>
      </c>
      <c r="GF526">
        <v>-2074931736</v>
      </c>
      <c r="GG526">
        <v>2</v>
      </c>
      <c r="GH526">
        <v>1</v>
      </c>
      <c r="GI526">
        <v>2</v>
      </c>
      <c r="GJ526">
        <v>0</v>
      </c>
      <c r="GK526">
        <f>ROUND(R526*(R12)/100,2)</f>
        <v>0</v>
      </c>
      <c r="GL526">
        <f t="shared" si="402"/>
        <v>0</v>
      </c>
      <c r="GM526">
        <f t="shared" si="403"/>
        <v>9109.2099999999991</v>
      </c>
      <c r="GN526">
        <f t="shared" si="404"/>
        <v>0</v>
      </c>
      <c r="GO526">
        <f t="shared" si="405"/>
        <v>0</v>
      </c>
      <c r="GP526">
        <f t="shared" si="406"/>
        <v>9109.2099999999991</v>
      </c>
      <c r="GR526">
        <v>0</v>
      </c>
      <c r="GS526">
        <v>0</v>
      </c>
      <c r="GT526">
        <v>0</v>
      </c>
      <c r="GU526" t="s">
        <v>3</v>
      </c>
      <c r="GV526">
        <f t="shared" si="407"/>
        <v>0</v>
      </c>
      <c r="GW526">
        <v>1</v>
      </c>
      <c r="GX526">
        <f t="shared" si="408"/>
        <v>0</v>
      </c>
      <c r="HA526">
        <v>0</v>
      </c>
      <c r="HB526">
        <v>0</v>
      </c>
      <c r="HC526">
        <f t="shared" si="409"/>
        <v>0</v>
      </c>
      <c r="HE526" t="s">
        <v>3</v>
      </c>
      <c r="HF526" t="s">
        <v>3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IK526">
        <v>0</v>
      </c>
    </row>
    <row r="527" spans="1:245" x14ac:dyDescent="0.2">
      <c r="A527">
        <v>17</v>
      </c>
      <c r="B527">
        <v>1</v>
      </c>
      <c r="C527">
        <f>ROW(SmtRes!A141)</f>
        <v>141</v>
      </c>
      <c r="D527">
        <f>ROW(EtalonRes!A246)</f>
        <v>246</v>
      </c>
      <c r="E527" t="s">
        <v>192</v>
      </c>
      <c r="F527" t="s">
        <v>438</v>
      </c>
      <c r="G527" t="s">
        <v>439</v>
      </c>
      <c r="H527" t="s">
        <v>440</v>
      </c>
      <c r="I527">
        <v>10</v>
      </c>
      <c r="J527">
        <v>0</v>
      </c>
      <c r="K527">
        <v>10</v>
      </c>
      <c r="O527">
        <f t="shared" si="377"/>
        <v>1554.5</v>
      </c>
      <c r="P527">
        <f t="shared" si="378"/>
        <v>0</v>
      </c>
      <c r="Q527">
        <f>(ROUND((ROUND(((ET527)*AV527*I527),2)*BB527),2)+ROUND((ROUND(((AE527-(EU527))*AV527*I527),2)*BS527),2))</f>
        <v>0</v>
      </c>
      <c r="R527">
        <f t="shared" si="379"/>
        <v>0</v>
      </c>
      <c r="S527">
        <f t="shared" si="380"/>
        <v>1554.5</v>
      </c>
      <c r="T527">
        <f t="shared" si="381"/>
        <v>0</v>
      </c>
      <c r="U527">
        <f t="shared" si="382"/>
        <v>2.88</v>
      </c>
      <c r="V527">
        <f t="shared" si="383"/>
        <v>0</v>
      </c>
      <c r="W527">
        <f t="shared" si="384"/>
        <v>0</v>
      </c>
      <c r="X527">
        <f t="shared" si="385"/>
        <v>1088.1500000000001</v>
      </c>
      <c r="Y527">
        <f t="shared" si="385"/>
        <v>637.35</v>
      </c>
      <c r="AA527">
        <v>62391578</v>
      </c>
      <c r="AB527">
        <f t="shared" si="386"/>
        <v>4.5599999999999996</v>
      </c>
      <c r="AC527">
        <f t="shared" si="387"/>
        <v>0</v>
      </c>
      <c r="AD527">
        <f>ROUND((((ET527)-(EU527))+AE527),6)</f>
        <v>0</v>
      </c>
      <c r="AE527">
        <f>ROUND((EU527),6)</f>
        <v>0</v>
      </c>
      <c r="AF527">
        <f t="shared" si="388"/>
        <v>4.5599999999999996</v>
      </c>
      <c r="AG527">
        <f t="shared" si="389"/>
        <v>0</v>
      </c>
      <c r="AH527">
        <f t="shared" si="390"/>
        <v>0.28799999999999998</v>
      </c>
      <c r="AI527">
        <f>(EX527)</f>
        <v>0</v>
      </c>
      <c r="AJ527">
        <f t="shared" si="391"/>
        <v>0</v>
      </c>
      <c r="AK527">
        <v>5.7</v>
      </c>
      <c r="AL527">
        <v>0</v>
      </c>
      <c r="AM527">
        <v>0</v>
      </c>
      <c r="AN527">
        <v>0</v>
      </c>
      <c r="AO527">
        <v>5.7</v>
      </c>
      <c r="AP527">
        <v>0</v>
      </c>
      <c r="AQ527">
        <v>0.36</v>
      </c>
      <c r="AR527">
        <v>0</v>
      </c>
      <c r="AS527">
        <v>0</v>
      </c>
      <c r="AT527">
        <v>70</v>
      </c>
      <c r="AU527">
        <v>41</v>
      </c>
      <c r="AV527">
        <v>1</v>
      </c>
      <c r="AW527">
        <v>1</v>
      </c>
      <c r="AZ527">
        <v>1</v>
      </c>
      <c r="BA527">
        <v>34.090000000000003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0</v>
      </c>
      <c r="BI527">
        <v>4</v>
      </c>
      <c r="BJ527" t="s">
        <v>441</v>
      </c>
      <c r="BM527">
        <v>381</v>
      </c>
      <c r="BN527">
        <v>37827199</v>
      </c>
      <c r="BO527" t="s">
        <v>3</v>
      </c>
      <c r="BP527">
        <v>0</v>
      </c>
      <c r="BQ527">
        <v>50</v>
      </c>
      <c r="BR527">
        <v>0</v>
      </c>
      <c r="BS527">
        <v>34.090000000000003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70</v>
      </c>
      <c r="CA527">
        <v>41</v>
      </c>
      <c r="CB527" t="s">
        <v>3</v>
      </c>
      <c r="CE527">
        <v>30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392"/>
        <v>1554.5</v>
      </c>
      <c r="CQ527">
        <f t="shared" si="393"/>
        <v>0</v>
      </c>
      <c r="CR527">
        <f>(ROUND((ROUND(((ET527)*AV527*1),2)*BB527),2)+ROUND((ROUND(((AE527-(EU527))*AV527*1),2)*BS527),2))</f>
        <v>0</v>
      </c>
      <c r="CS527">
        <f t="shared" si="394"/>
        <v>0</v>
      </c>
      <c r="CT527">
        <f t="shared" si="395"/>
        <v>155.44999999999999</v>
      </c>
      <c r="CU527">
        <f t="shared" si="396"/>
        <v>0</v>
      </c>
      <c r="CV527">
        <f t="shared" si="397"/>
        <v>0.28799999999999998</v>
      </c>
      <c r="CW527">
        <f t="shared" si="398"/>
        <v>0</v>
      </c>
      <c r="CX527">
        <f t="shared" si="398"/>
        <v>0</v>
      </c>
      <c r="CY527">
        <f t="shared" si="399"/>
        <v>1088.1499999999999</v>
      </c>
      <c r="CZ527">
        <f t="shared" si="400"/>
        <v>637.34499999999991</v>
      </c>
      <c r="DC527" t="s">
        <v>3</v>
      </c>
      <c r="DD527" t="s">
        <v>3</v>
      </c>
      <c r="DE527" t="s">
        <v>3</v>
      </c>
      <c r="DF527" t="s">
        <v>3</v>
      </c>
      <c r="DG527" t="s">
        <v>368</v>
      </c>
      <c r="DH527" t="s">
        <v>3</v>
      </c>
      <c r="DI527" t="s">
        <v>368</v>
      </c>
      <c r="DJ527" t="s">
        <v>3</v>
      </c>
      <c r="DK527" t="s">
        <v>3</v>
      </c>
      <c r="DL527" t="s">
        <v>3</v>
      </c>
      <c r="DM527" t="s">
        <v>368</v>
      </c>
      <c r="DN527">
        <v>75</v>
      </c>
      <c r="DO527">
        <v>70</v>
      </c>
      <c r="DP527">
        <v>1</v>
      </c>
      <c r="DQ527">
        <v>1</v>
      </c>
      <c r="DU527">
        <v>1013</v>
      </c>
      <c r="DV527" t="s">
        <v>440</v>
      </c>
      <c r="DW527" t="s">
        <v>440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61974939</v>
      </c>
      <c r="EF527">
        <v>50</v>
      </c>
      <c r="EG527" t="s">
        <v>432</v>
      </c>
      <c r="EH527">
        <v>0</v>
      </c>
      <c r="EI527" t="s">
        <v>3</v>
      </c>
      <c r="EJ527">
        <v>4</v>
      </c>
      <c r="EK527">
        <v>381</v>
      </c>
      <c r="EL527" t="s">
        <v>436</v>
      </c>
      <c r="EM527" t="s">
        <v>437</v>
      </c>
      <c r="EO527" t="s">
        <v>3</v>
      </c>
      <c r="EQ527">
        <v>131072</v>
      </c>
      <c r="ER527">
        <v>5.7</v>
      </c>
      <c r="ES527">
        <v>0</v>
      </c>
      <c r="ET527">
        <v>0</v>
      </c>
      <c r="EU527">
        <v>0</v>
      </c>
      <c r="EV527">
        <v>5.7</v>
      </c>
      <c r="EW527">
        <v>0.36</v>
      </c>
      <c r="EX527">
        <v>0</v>
      </c>
      <c r="EY527">
        <v>0</v>
      </c>
      <c r="FQ527">
        <v>0</v>
      </c>
      <c r="FR527">
        <f t="shared" si="401"/>
        <v>0</v>
      </c>
      <c r="FS527">
        <v>0</v>
      </c>
      <c r="FX527">
        <v>75</v>
      </c>
      <c r="FY527">
        <v>56</v>
      </c>
      <c r="GA527" t="s">
        <v>3</v>
      </c>
      <c r="GD527">
        <v>0</v>
      </c>
      <c r="GF527">
        <v>-1696171817</v>
      </c>
      <c r="GG527">
        <v>2</v>
      </c>
      <c r="GH527">
        <v>1</v>
      </c>
      <c r="GI527">
        <v>2</v>
      </c>
      <c r="GJ527">
        <v>0</v>
      </c>
      <c r="GK527">
        <f>ROUND(R527*(R12)/100,2)</f>
        <v>0</v>
      </c>
      <c r="GL527">
        <f t="shared" si="402"/>
        <v>0</v>
      </c>
      <c r="GM527">
        <f t="shared" si="403"/>
        <v>3280</v>
      </c>
      <c r="GN527">
        <f t="shared" si="404"/>
        <v>0</v>
      </c>
      <c r="GO527">
        <f t="shared" si="405"/>
        <v>0</v>
      </c>
      <c r="GP527">
        <f t="shared" si="406"/>
        <v>3280</v>
      </c>
      <c r="GR527">
        <v>0</v>
      </c>
      <c r="GS527">
        <v>0</v>
      </c>
      <c r="GT527">
        <v>0</v>
      </c>
      <c r="GU527" t="s">
        <v>3</v>
      </c>
      <c r="GV527">
        <f t="shared" si="407"/>
        <v>0</v>
      </c>
      <c r="GW527">
        <v>1</v>
      </c>
      <c r="GX527">
        <f t="shared" si="408"/>
        <v>0</v>
      </c>
      <c r="HA527">
        <v>0</v>
      </c>
      <c r="HB527">
        <v>0</v>
      </c>
      <c r="HC527">
        <f t="shared" si="409"/>
        <v>0</v>
      </c>
      <c r="HE527" t="s">
        <v>3</v>
      </c>
      <c r="HF527" t="s">
        <v>3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IK527">
        <v>0</v>
      </c>
    </row>
    <row r="528" spans="1:245" x14ac:dyDescent="0.2">
      <c r="A528">
        <v>17</v>
      </c>
      <c r="B528">
        <v>1</v>
      </c>
      <c r="C528">
        <f>ROW(SmtRes!A142)</f>
        <v>142</v>
      </c>
      <c r="D528">
        <f>ROW(EtalonRes!A247)</f>
        <v>247</v>
      </c>
      <c r="E528" t="s">
        <v>211</v>
      </c>
      <c r="F528" t="s">
        <v>450</v>
      </c>
      <c r="G528" t="s">
        <v>451</v>
      </c>
      <c r="H528" t="s">
        <v>440</v>
      </c>
      <c r="I528">
        <v>1</v>
      </c>
      <c r="J528">
        <v>0</v>
      </c>
      <c r="K528">
        <v>1</v>
      </c>
      <c r="O528">
        <f t="shared" si="377"/>
        <v>431.58</v>
      </c>
      <c r="P528">
        <f t="shared" si="378"/>
        <v>0</v>
      </c>
      <c r="Q528">
        <f>(ROUND((ROUND(((ET528)*AV528*I528),2)*BB528),2)+ROUND((ROUND(((AE528-(EU528))*AV528*I528),2)*BS528),2))</f>
        <v>0</v>
      </c>
      <c r="R528">
        <f t="shared" si="379"/>
        <v>0</v>
      </c>
      <c r="S528">
        <f t="shared" si="380"/>
        <v>431.58</v>
      </c>
      <c r="T528">
        <f t="shared" si="381"/>
        <v>0</v>
      </c>
      <c r="U528">
        <f t="shared" si="382"/>
        <v>0.8</v>
      </c>
      <c r="V528">
        <f t="shared" si="383"/>
        <v>0</v>
      </c>
      <c r="W528">
        <f t="shared" si="384"/>
        <v>0</v>
      </c>
      <c r="X528">
        <f t="shared" si="385"/>
        <v>302.11</v>
      </c>
      <c r="Y528">
        <f t="shared" si="385"/>
        <v>176.95</v>
      </c>
      <c r="AA528">
        <v>62391578</v>
      </c>
      <c r="AB528">
        <f t="shared" si="386"/>
        <v>12.664</v>
      </c>
      <c r="AC528">
        <f t="shared" si="387"/>
        <v>0</v>
      </c>
      <c r="AD528">
        <f>ROUND((((ET528)-(EU528))+AE528),6)</f>
        <v>0</v>
      </c>
      <c r="AE528">
        <f>ROUND((EU528),6)</f>
        <v>0</v>
      </c>
      <c r="AF528">
        <f t="shared" si="388"/>
        <v>12.664</v>
      </c>
      <c r="AG528">
        <f t="shared" si="389"/>
        <v>0</v>
      </c>
      <c r="AH528">
        <f t="shared" si="390"/>
        <v>0.8</v>
      </c>
      <c r="AI528">
        <f>(EX528)</f>
        <v>0</v>
      </c>
      <c r="AJ528">
        <f t="shared" si="391"/>
        <v>0</v>
      </c>
      <c r="AK528">
        <v>15.83</v>
      </c>
      <c r="AL528">
        <v>0</v>
      </c>
      <c r="AM528">
        <v>0</v>
      </c>
      <c r="AN528">
        <v>0</v>
      </c>
      <c r="AO528">
        <v>15.83</v>
      </c>
      <c r="AP528">
        <v>0</v>
      </c>
      <c r="AQ528">
        <v>1</v>
      </c>
      <c r="AR528">
        <v>0</v>
      </c>
      <c r="AS528">
        <v>0</v>
      </c>
      <c r="AT528">
        <v>70</v>
      </c>
      <c r="AU528">
        <v>41</v>
      </c>
      <c r="AV528">
        <v>1</v>
      </c>
      <c r="AW528">
        <v>1</v>
      </c>
      <c r="AZ528">
        <v>1</v>
      </c>
      <c r="BA528">
        <v>34.090000000000003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4</v>
      </c>
      <c r="BJ528" t="s">
        <v>452</v>
      </c>
      <c r="BM528">
        <v>381</v>
      </c>
      <c r="BN528">
        <v>37827199</v>
      </c>
      <c r="BO528" t="s">
        <v>3</v>
      </c>
      <c r="BP528">
        <v>0</v>
      </c>
      <c r="BQ528">
        <v>50</v>
      </c>
      <c r="BR528">
        <v>0</v>
      </c>
      <c r="BS528">
        <v>34.090000000000003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70</v>
      </c>
      <c r="CA528">
        <v>41</v>
      </c>
      <c r="CB528" t="s">
        <v>3</v>
      </c>
      <c r="CE528">
        <v>30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392"/>
        <v>431.58</v>
      </c>
      <c r="CQ528">
        <f t="shared" si="393"/>
        <v>0</v>
      </c>
      <c r="CR528">
        <f>(ROUND((ROUND(((ET528)*AV528*1),2)*BB528),2)+ROUND((ROUND(((AE528-(EU528))*AV528*1),2)*BS528),2))</f>
        <v>0</v>
      </c>
      <c r="CS528">
        <f t="shared" si="394"/>
        <v>0</v>
      </c>
      <c r="CT528">
        <f t="shared" si="395"/>
        <v>431.58</v>
      </c>
      <c r="CU528">
        <f t="shared" si="396"/>
        <v>0</v>
      </c>
      <c r="CV528">
        <f t="shared" si="397"/>
        <v>0.8</v>
      </c>
      <c r="CW528">
        <f t="shared" si="398"/>
        <v>0</v>
      </c>
      <c r="CX528">
        <f t="shared" si="398"/>
        <v>0</v>
      </c>
      <c r="CY528">
        <f t="shared" si="399"/>
        <v>302.10599999999999</v>
      </c>
      <c r="CZ528">
        <f t="shared" si="400"/>
        <v>176.94779999999997</v>
      </c>
      <c r="DC528" t="s">
        <v>3</v>
      </c>
      <c r="DD528" t="s">
        <v>3</v>
      </c>
      <c r="DE528" t="s">
        <v>3</v>
      </c>
      <c r="DF528" t="s">
        <v>3</v>
      </c>
      <c r="DG528" t="s">
        <v>368</v>
      </c>
      <c r="DH528" t="s">
        <v>3</v>
      </c>
      <c r="DI528" t="s">
        <v>368</v>
      </c>
      <c r="DJ528" t="s">
        <v>3</v>
      </c>
      <c r="DK528" t="s">
        <v>3</v>
      </c>
      <c r="DL528" t="s">
        <v>3</v>
      </c>
      <c r="DM528" t="s">
        <v>368</v>
      </c>
      <c r="DN528">
        <v>75</v>
      </c>
      <c r="DO528">
        <v>70</v>
      </c>
      <c r="DP528">
        <v>1</v>
      </c>
      <c r="DQ528">
        <v>1</v>
      </c>
      <c r="DU528">
        <v>1013</v>
      </c>
      <c r="DV528" t="s">
        <v>440</v>
      </c>
      <c r="DW528" t="s">
        <v>440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61974939</v>
      </c>
      <c r="EF528">
        <v>50</v>
      </c>
      <c r="EG528" t="s">
        <v>432</v>
      </c>
      <c r="EH528">
        <v>0</v>
      </c>
      <c r="EI528" t="s">
        <v>3</v>
      </c>
      <c r="EJ528">
        <v>4</v>
      </c>
      <c r="EK528">
        <v>381</v>
      </c>
      <c r="EL528" t="s">
        <v>436</v>
      </c>
      <c r="EM528" t="s">
        <v>437</v>
      </c>
      <c r="EO528" t="s">
        <v>3</v>
      </c>
      <c r="EQ528">
        <v>131072</v>
      </c>
      <c r="ER528">
        <v>15.83</v>
      </c>
      <c r="ES528">
        <v>0</v>
      </c>
      <c r="ET528">
        <v>0</v>
      </c>
      <c r="EU528">
        <v>0</v>
      </c>
      <c r="EV528">
        <v>15.83</v>
      </c>
      <c r="EW528">
        <v>1</v>
      </c>
      <c r="EX528">
        <v>0</v>
      </c>
      <c r="EY528">
        <v>0</v>
      </c>
      <c r="FQ528">
        <v>0</v>
      </c>
      <c r="FR528">
        <f t="shared" si="401"/>
        <v>0</v>
      </c>
      <c r="FS528">
        <v>0</v>
      </c>
      <c r="FX528">
        <v>75</v>
      </c>
      <c r="FY528">
        <v>56</v>
      </c>
      <c r="GA528" t="s">
        <v>3</v>
      </c>
      <c r="GD528">
        <v>0</v>
      </c>
      <c r="GF528">
        <v>908743695</v>
      </c>
      <c r="GG528">
        <v>2</v>
      </c>
      <c r="GH528">
        <v>1</v>
      </c>
      <c r="GI528">
        <v>2</v>
      </c>
      <c r="GJ528">
        <v>0</v>
      </c>
      <c r="GK528">
        <f>ROUND(R528*(R12)/100,2)</f>
        <v>0</v>
      </c>
      <c r="GL528">
        <f t="shared" si="402"/>
        <v>0</v>
      </c>
      <c r="GM528">
        <f t="shared" si="403"/>
        <v>910.64</v>
      </c>
      <c r="GN528">
        <f t="shared" si="404"/>
        <v>0</v>
      </c>
      <c r="GO528">
        <f t="shared" si="405"/>
        <v>0</v>
      </c>
      <c r="GP528">
        <f t="shared" si="406"/>
        <v>910.64</v>
      </c>
      <c r="GR528">
        <v>0</v>
      </c>
      <c r="GS528">
        <v>0</v>
      </c>
      <c r="GT528">
        <v>0</v>
      </c>
      <c r="GU528" t="s">
        <v>3</v>
      </c>
      <c r="GV528">
        <f t="shared" si="407"/>
        <v>0</v>
      </c>
      <c r="GW528">
        <v>1</v>
      </c>
      <c r="GX528">
        <f t="shared" si="408"/>
        <v>0</v>
      </c>
      <c r="HA528">
        <v>0</v>
      </c>
      <c r="HB528">
        <v>0</v>
      </c>
      <c r="HC528">
        <f t="shared" si="409"/>
        <v>0</v>
      </c>
      <c r="HE528" t="s">
        <v>3</v>
      </c>
      <c r="HF528" t="s">
        <v>3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IK528">
        <v>0</v>
      </c>
    </row>
    <row r="529" spans="1:245" x14ac:dyDescent="0.2">
      <c r="A529">
        <v>17</v>
      </c>
      <c r="B529">
        <v>1</v>
      </c>
      <c r="C529">
        <f>ROW(SmtRes!A143)</f>
        <v>143</v>
      </c>
      <c r="D529">
        <f>ROW(EtalonRes!A248)</f>
        <v>248</v>
      </c>
      <c r="E529" t="s">
        <v>222</v>
      </c>
      <c r="F529" t="s">
        <v>453</v>
      </c>
      <c r="G529" t="s">
        <v>454</v>
      </c>
      <c r="H529" t="s">
        <v>455</v>
      </c>
      <c r="I529">
        <v>1</v>
      </c>
      <c r="J529">
        <v>0</v>
      </c>
      <c r="K529">
        <v>1</v>
      </c>
      <c r="O529">
        <f t="shared" si="377"/>
        <v>64.77</v>
      </c>
      <c r="P529">
        <f t="shared" si="378"/>
        <v>0</v>
      </c>
      <c r="Q529">
        <f>(ROUND((ROUND(((ET529)*AV529*I529),2)*BB529),2)+ROUND((ROUND(((AE529-(EU529))*AV529*I529),2)*BS529),2))</f>
        <v>0</v>
      </c>
      <c r="R529">
        <f t="shared" si="379"/>
        <v>0</v>
      </c>
      <c r="S529">
        <f t="shared" si="380"/>
        <v>64.77</v>
      </c>
      <c r="T529">
        <f t="shared" si="381"/>
        <v>0</v>
      </c>
      <c r="U529">
        <f t="shared" si="382"/>
        <v>0.12</v>
      </c>
      <c r="V529">
        <f t="shared" si="383"/>
        <v>0</v>
      </c>
      <c r="W529">
        <f t="shared" si="384"/>
        <v>0</v>
      </c>
      <c r="X529">
        <f t="shared" si="385"/>
        <v>45.34</v>
      </c>
      <c r="Y529">
        <f t="shared" si="385"/>
        <v>26.56</v>
      </c>
      <c r="AA529">
        <v>62391578</v>
      </c>
      <c r="AB529">
        <f t="shared" si="386"/>
        <v>1.8959999999999999</v>
      </c>
      <c r="AC529">
        <f t="shared" si="387"/>
        <v>0</v>
      </c>
      <c r="AD529">
        <f>ROUND((((ET529)-(EU529))+AE529),6)</f>
        <v>0</v>
      </c>
      <c r="AE529">
        <f>ROUND((EU529),6)</f>
        <v>0</v>
      </c>
      <c r="AF529">
        <f t="shared" si="388"/>
        <v>1.8959999999999999</v>
      </c>
      <c r="AG529">
        <f t="shared" si="389"/>
        <v>0</v>
      </c>
      <c r="AH529">
        <f t="shared" si="390"/>
        <v>0.12</v>
      </c>
      <c r="AI529">
        <f>(EX529)</f>
        <v>0</v>
      </c>
      <c r="AJ529">
        <f t="shared" si="391"/>
        <v>0</v>
      </c>
      <c r="AK529">
        <v>2.37</v>
      </c>
      <c r="AL529">
        <v>0</v>
      </c>
      <c r="AM529">
        <v>0</v>
      </c>
      <c r="AN529">
        <v>0</v>
      </c>
      <c r="AO529">
        <v>2.37</v>
      </c>
      <c r="AP529">
        <v>0</v>
      </c>
      <c r="AQ529">
        <v>0.15</v>
      </c>
      <c r="AR529">
        <v>0</v>
      </c>
      <c r="AS529">
        <v>0</v>
      </c>
      <c r="AT529">
        <v>70</v>
      </c>
      <c r="AU529">
        <v>41</v>
      </c>
      <c r="AV529">
        <v>1</v>
      </c>
      <c r="AW529">
        <v>1</v>
      </c>
      <c r="AZ529">
        <v>1</v>
      </c>
      <c r="BA529">
        <v>34.090000000000003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0</v>
      </c>
      <c r="BI529">
        <v>4</v>
      </c>
      <c r="BJ529" t="s">
        <v>456</v>
      </c>
      <c r="BM529">
        <v>381</v>
      </c>
      <c r="BN529">
        <v>37827199</v>
      </c>
      <c r="BO529" t="s">
        <v>3</v>
      </c>
      <c r="BP529">
        <v>0</v>
      </c>
      <c r="BQ529">
        <v>50</v>
      </c>
      <c r="BR529">
        <v>0</v>
      </c>
      <c r="BS529">
        <v>34.090000000000003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70</v>
      </c>
      <c r="CA529">
        <v>41</v>
      </c>
      <c r="CB529" t="s">
        <v>3</v>
      </c>
      <c r="CE529">
        <v>30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392"/>
        <v>64.77</v>
      </c>
      <c r="CQ529">
        <f t="shared" si="393"/>
        <v>0</v>
      </c>
      <c r="CR529">
        <f>(ROUND((ROUND(((ET529)*AV529*1),2)*BB529),2)+ROUND((ROUND(((AE529-(EU529))*AV529*1),2)*BS529),2))</f>
        <v>0</v>
      </c>
      <c r="CS529">
        <f t="shared" si="394"/>
        <v>0</v>
      </c>
      <c r="CT529">
        <f t="shared" si="395"/>
        <v>64.77</v>
      </c>
      <c r="CU529">
        <f t="shared" si="396"/>
        <v>0</v>
      </c>
      <c r="CV529">
        <f t="shared" si="397"/>
        <v>0.12</v>
      </c>
      <c r="CW529">
        <f t="shared" si="398"/>
        <v>0</v>
      </c>
      <c r="CX529">
        <f t="shared" si="398"/>
        <v>0</v>
      </c>
      <c r="CY529">
        <f t="shared" si="399"/>
        <v>45.338999999999992</v>
      </c>
      <c r="CZ529">
        <f t="shared" si="400"/>
        <v>26.555699999999998</v>
      </c>
      <c r="DC529" t="s">
        <v>3</v>
      </c>
      <c r="DD529" t="s">
        <v>3</v>
      </c>
      <c r="DE529" t="s">
        <v>3</v>
      </c>
      <c r="DF529" t="s">
        <v>3</v>
      </c>
      <c r="DG529" t="s">
        <v>368</v>
      </c>
      <c r="DH529" t="s">
        <v>3</v>
      </c>
      <c r="DI529" t="s">
        <v>368</v>
      </c>
      <c r="DJ529" t="s">
        <v>3</v>
      </c>
      <c r="DK529" t="s">
        <v>3</v>
      </c>
      <c r="DL529" t="s">
        <v>3</v>
      </c>
      <c r="DM529" t="s">
        <v>368</v>
      </c>
      <c r="DN529">
        <v>75</v>
      </c>
      <c r="DO529">
        <v>70</v>
      </c>
      <c r="DP529">
        <v>1</v>
      </c>
      <c r="DQ529">
        <v>1</v>
      </c>
      <c r="DU529">
        <v>1013</v>
      </c>
      <c r="DV529" t="s">
        <v>455</v>
      </c>
      <c r="DW529" t="s">
        <v>455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61974939</v>
      </c>
      <c r="EF529">
        <v>50</v>
      </c>
      <c r="EG529" t="s">
        <v>432</v>
      </c>
      <c r="EH529">
        <v>0</v>
      </c>
      <c r="EI529" t="s">
        <v>3</v>
      </c>
      <c r="EJ529">
        <v>4</v>
      </c>
      <c r="EK529">
        <v>381</v>
      </c>
      <c r="EL529" t="s">
        <v>436</v>
      </c>
      <c r="EM529" t="s">
        <v>437</v>
      </c>
      <c r="EO529" t="s">
        <v>3</v>
      </c>
      <c r="EQ529">
        <v>131072</v>
      </c>
      <c r="ER529">
        <v>2.37</v>
      </c>
      <c r="ES529">
        <v>0</v>
      </c>
      <c r="ET529">
        <v>0</v>
      </c>
      <c r="EU529">
        <v>0</v>
      </c>
      <c r="EV529">
        <v>2.37</v>
      </c>
      <c r="EW529">
        <v>0.15</v>
      </c>
      <c r="EX529">
        <v>0</v>
      </c>
      <c r="EY529">
        <v>0</v>
      </c>
      <c r="FQ529">
        <v>0</v>
      </c>
      <c r="FR529">
        <f t="shared" si="401"/>
        <v>0</v>
      </c>
      <c r="FS529">
        <v>0</v>
      </c>
      <c r="FX529">
        <v>75</v>
      </c>
      <c r="FY529">
        <v>56</v>
      </c>
      <c r="GA529" t="s">
        <v>3</v>
      </c>
      <c r="GD529">
        <v>0</v>
      </c>
      <c r="GF529">
        <v>1779724524</v>
      </c>
      <c r="GG529">
        <v>2</v>
      </c>
      <c r="GH529">
        <v>1</v>
      </c>
      <c r="GI529">
        <v>2</v>
      </c>
      <c r="GJ529">
        <v>0</v>
      </c>
      <c r="GK529">
        <f>ROUND(R529*(R12)/100,2)</f>
        <v>0</v>
      </c>
      <c r="GL529">
        <f t="shared" si="402"/>
        <v>0</v>
      </c>
      <c r="GM529">
        <f t="shared" si="403"/>
        <v>136.66999999999999</v>
      </c>
      <c r="GN529">
        <f t="shared" si="404"/>
        <v>0</v>
      </c>
      <c r="GO529">
        <f t="shared" si="405"/>
        <v>0</v>
      </c>
      <c r="GP529">
        <f t="shared" si="406"/>
        <v>136.66999999999999</v>
      </c>
      <c r="GR529">
        <v>0</v>
      </c>
      <c r="GS529">
        <v>0</v>
      </c>
      <c r="GT529">
        <v>0</v>
      </c>
      <c r="GU529" t="s">
        <v>3</v>
      </c>
      <c r="GV529">
        <f t="shared" si="407"/>
        <v>0</v>
      </c>
      <c r="GW529">
        <v>1</v>
      </c>
      <c r="GX529">
        <f t="shared" si="408"/>
        <v>0</v>
      </c>
      <c r="HA529">
        <v>0</v>
      </c>
      <c r="HB529">
        <v>0</v>
      </c>
      <c r="HC529">
        <f t="shared" si="409"/>
        <v>0</v>
      </c>
      <c r="HE529" t="s">
        <v>3</v>
      </c>
      <c r="HF529" t="s">
        <v>3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IK529">
        <v>0</v>
      </c>
    </row>
    <row r="531" spans="1:245" x14ac:dyDescent="0.2">
      <c r="A531" s="2">
        <v>51</v>
      </c>
      <c r="B531" s="2">
        <f>B519</f>
        <v>1</v>
      </c>
      <c r="C531" s="2">
        <f>A519</f>
        <v>5</v>
      </c>
      <c r="D531" s="2">
        <f>ROW(A519)</f>
        <v>519</v>
      </c>
      <c r="E531" s="2"/>
      <c r="F531" s="2" t="str">
        <f>IF(F519&lt;&gt;"",F519,"")</f>
        <v>Новый подраздел</v>
      </c>
      <c r="G531" s="2" t="str">
        <f>IF(G519&lt;&gt;"",G519,"")</f>
        <v>Пусконаладочные работы</v>
      </c>
      <c r="H531" s="2">
        <v>0</v>
      </c>
      <c r="I531" s="2"/>
      <c r="J531" s="2"/>
      <c r="K531" s="2"/>
      <c r="L531" s="2"/>
      <c r="M531" s="2"/>
      <c r="N531" s="2"/>
      <c r="O531" s="2">
        <f t="shared" ref="O531:T531" si="410">ROUND(AB531,2)</f>
        <v>17508.27</v>
      </c>
      <c r="P531" s="2">
        <f t="shared" si="410"/>
        <v>0</v>
      </c>
      <c r="Q531" s="2">
        <f t="shared" si="410"/>
        <v>0</v>
      </c>
      <c r="R531" s="2">
        <f t="shared" si="410"/>
        <v>0</v>
      </c>
      <c r="S531" s="2">
        <f t="shared" si="410"/>
        <v>17508.27</v>
      </c>
      <c r="T531" s="2">
        <f t="shared" si="410"/>
        <v>0</v>
      </c>
      <c r="U531" s="2">
        <f>AH531</f>
        <v>32.36</v>
      </c>
      <c r="V531" s="2">
        <f>AI531</f>
        <v>0</v>
      </c>
      <c r="W531" s="2">
        <f>ROUND(AJ531,2)</f>
        <v>0</v>
      </c>
      <c r="X531" s="2">
        <f>ROUND(AK531,2)</f>
        <v>12255.79</v>
      </c>
      <c r="Y531" s="2">
        <f>ROUND(AL531,2)</f>
        <v>7178.41</v>
      </c>
      <c r="Z531" s="2"/>
      <c r="AA531" s="2"/>
      <c r="AB531" s="2">
        <f>ROUND(SUMIF(AA523:AA529,"=62391578",O523:O529),2)</f>
        <v>17508.27</v>
      </c>
      <c r="AC531" s="2">
        <f>ROUND(SUMIF(AA523:AA529,"=62391578",P523:P529),2)</f>
        <v>0</v>
      </c>
      <c r="AD531" s="2">
        <f>ROUND(SUMIF(AA523:AA529,"=62391578",Q523:Q529),2)</f>
        <v>0</v>
      </c>
      <c r="AE531" s="2">
        <f>ROUND(SUMIF(AA523:AA529,"=62391578",R523:R529),2)</f>
        <v>0</v>
      </c>
      <c r="AF531" s="2">
        <f>ROUND(SUMIF(AA523:AA529,"=62391578",S523:S529),2)</f>
        <v>17508.27</v>
      </c>
      <c r="AG531" s="2">
        <f>ROUND(SUMIF(AA523:AA529,"=62391578",T523:T529),2)</f>
        <v>0</v>
      </c>
      <c r="AH531" s="2">
        <f>SUMIF(AA523:AA529,"=62391578",U523:U529)</f>
        <v>32.36</v>
      </c>
      <c r="AI531" s="2">
        <f>SUMIF(AA523:AA529,"=62391578",V523:V529)</f>
        <v>0</v>
      </c>
      <c r="AJ531" s="2">
        <f>ROUND(SUMIF(AA523:AA529,"=62391578",W523:W529),2)</f>
        <v>0</v>
      </c>
      <c r="AK531" s="2">
        <f>ROUND(SUMIF(AA523:AA529,"=62391578",X523:X529),2)</f>
        <v>12255.79</v>
      </c>
      <c r="AL531" s="2">
        <f>ROUND(SUMIF(AA523:AA529,"=62391578",Y523:Y529),2)</f>
        <v>7178.41</v>
      </c>
      <c r="AM531" s="2"/>
      <c r="AN531" s="2"/>
      <c r="AO531" s="2">
        <f t="shared" ref="AO531:BD531" si="411">ROUND(BX531,2)</f>
        <v>0</v>
      </c>
      <c r="AP531" s="2">
        <f t="shared" si="411"/>
        <v>0</v>
      </c>
      <c r="AQ531" s="2">
        <f t="shared" si="411"/>
        <v>0</v>
      </c>
      <c r="AR531" s="2">
        <f t="shared" si="411"/>
        <v>36942.47</v>
      </c>
      <c r="AS531" s="2">
        <f t="shared" si="411"/>
        <v>0</v>
      </c>
      <c r="AT531" s="2">
        <f t="shared" si="411"/>
        <v>0</v>
      </c>
      <c r="AU531" s="2">
        <f t="shared" si="411"/>
        <v>36942.47</v>
      </c>
      <c r="AV531" s="2">
        <f t="shared" si="411"/>
        <v>0</v>
      </c>
      <c r="AW531" s="2">
        <f t="shared" si="411"/>
        <v>0</v>
      </c>
      <c r="AX531" s="2">
        <f t="shared" si="411"/>
        <v>0</v>
      </c>
      <c r="AY531" s="2">
        <f t="shared" si="411"/>
        <v>0</v>
      </c>
      <c r="AZ531" s="2">
        <f t="shared" si="411"/>
        <v>0</v>
      </c>
      <c r="BA531" s="2">
        <f t="shared" si="411"/>
        <v>0</v>
      </c>
      <c r="BB531" s="2">
        <f t="shared" si="411"/>
        <v>0</v>
      </c>
      <c r="BC531" s="2">
        <f t="shared" si="411"/>
        <v>0</v>
      </c>
      <c r="BD531" s="2">
        <f t="shared" si="411"/>
        <v>0</v>
      </c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>
        <f>ROUND(SUMIF(AA523:AA529,"=62391578",FQ523:FQ529),2)</f>
        <v>0</v>
      </c>
      <c r="BY531" s="2">
        <f>ROUND(SUMIF(AA523:AA529,"=62391578",FR523:FR529),2)</f>
        <v>0</v>
      </c>
      <c r="BZ531" s="2">
        <f>ROUND(SUMIF(AA523:AA529,"=62391578",GL523:GL529),2)</f>
        <v>0</v>
      </c>
      <c r="CA531" s="2">
        <f>ROUND(SUMIF(AA523:AA529,"=62391578",GM523:GM529),2)</f>
        <v>36942.47</v>
      </c>
      <c r="CB531" s="2">
        <f>ROUND(SUMIF(AA523:AA529,"=62391578",GN523:GN529),2)</f>
        <v>0</v>
      </c>
      <c r="CC531" s="2">
        <f>ROUND(SUMIF(AA523:AA529,"=62391578",GO523:GO529),2)</f>
        <v>0</v>
      </c>
      <c r="CD531" s="2">
        <f>ROUND(SUMIF(AA523:AA529,"=62391578",GP523:GP529),2)</f>
        <v>36942.47</v>
      </c>
      <c r="CE531" s="2">
        <f>AC531-BX531</f>
        <v>0</v>
      </c>
      <c r="CF531" s="2">
        <f>AC531-BY531</f>
        <v>0</v>
      </c>
      <c r="CG531" s="2">
        <f>BX531-BZ531</f>
        <v>0</v>
      </c>
      <c r="CH531" s="2">
        <f>AC531-BX531-BY531+BZ531</f>
        <v>0</v>
      </c>
      <c r="CI531" s="2">
        <f>BY531-BZ531</f>
        <v>0</v>
      </c>
      <c r="CJ531" s="2">
        <f>ROUND(SUMIF(AA523:AA529,"=62391578",GX523:GX529),2)</f>
        <v>0</v>
      </c>
      <c r="CK531" s="2">
        <f>ROUND(SUMIF(AA523:AA529,"=62391578",GY523:GY529),2)</f>
        <v>0</v>
      </c>
      <c r="CL531" s="2">
        <f>ROUND(SUMIF(AA523:AA529,"=62391578",GZ523:GZ529),2)</f>
        <v>0</v>
      </c>
      <c r="CM531" s="2">
        <f>ROUND(SUMIF(AA523:AA529,"=62391578",HD523:HD529),2)</f>
        <v>0</v>
      </c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>
        <v>0</v>
      </c>
    </row>
    <row r="533" spans="1:245" x14ac:dyDescent="0.2">
      <c r="A533" s="4">
        <v>50</v>
      </c>
      <c r="B533" s="4">
        <v>0</v>
      </c>
      <c r="C533" s="4">
        <v>0</v>
      </c>
      <c r="D533" s="4">
        <v>1</v>
      </c>
      <c r="E533" s="4">
        <v>201</v>
      </c>
      <c r="F533" s="4">
        <f>ROUND(Source!O531,O533)</f>
        <v>17508.27</v>
      </c>
      <c r="G533" s="4" t="s">
        <v>58</v>
      </c>
      <c r="H533" s="4" t="s">
        <v>59</v>
      </c>
      <c r="I533" s="4"/>
      <c r="J533" s="4"/>
      <c r="K533" s="4">
        <v>201</v>
      </c>
      <c r="L533" s="4">
        <v>1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17508.27</v>
      </c>
      <c r="X533" s="4">
        <v>1</v>
      </c>
      <c r="Y533" s="4">
        <v>17508.27</v>
      </c>
      <c r="Z533" s="4"/>
      <c r="AA533" s="4"/>
      <c r="AB533" s="4"/>
    </row>
    <row r="534" spans="1:245" x14ac:dyDescent="0.2">
      <c r="A534" s="4">
        <v>50</v>
      </c>
      <c r="B534" s="4">
        <v>0</v>
      </c>
      <c r="C534" s="4">
        <v>0</v>
      </c>
      <c r="D534" s="4">
        <v>1</v>
      </c>
      <c r="E534" s="4">
        <v>202</v>
      </c>
      <c r="F534" s="4">
        <f>ROUND(Source!P531,O534)</f>
        <v>0</v>
      </c>
      <c r="G534" s="4" t="s">
        <v>60</v>
      </c>
      <c r="H534" s="4" t="s">
        <v>61</v>
      </c>
      <c r="I534" s="4"/>
      <c r="J534" s="4"/>
      <c r="K534" s="4">
        <v>202</v>
      </c>
      <c r="L534" s="4">
        <v>2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45" x14ac:dyDescent="0.2">
      <c r="A535" s="4">
        <v>50</v>
      </c>
      <c r="B535" s="4">
        <v>0</v>
      </c>
      <c r="C535" s="4">
        <v>0</v>
      </c>
      <c r="D535" s="4">
        <v>1</v>
      </c>
      <c r="E535" s="4">
        <v>222</v>
      </c>
      <c r="F535" s="4">
        <f>ROUND(Source!AO531,O535)</f>
        <v>0</v>
      </c>
      <c r="G535" s="4" t="s">
        <v>62</v>
      </c>
      <c r="H535" s="4" t="s">
        <v>63</v>
      </c>
      <c r="I535" s="4"/>
      <c r="J535" s="4"/>
      <c r="K535" s="4">
        <v>222</v>
      </c>
      <c r="L535" s="4">
        <v>3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45" x14ac:dyDescent="0.2">
      <c r="A536" s="4">
        <v>50</v>
      </c>
      <c r="B536" s="4">
        <v>0</v>
      </c>
      <c r="C536" s="4">
        <v>0</v>
      </c>
      <c r="D536" s="4">
        <v>1</v>
      </c>
      <c r="E536" s="4">
        <v>225</v>
      </c>
      <c r="F536" s="4">
        <f>ROUND(Source!AV531,O536)</f>
        <v>0</v>
      </c>
      <c r="G536" s="4" t="s">
        <v>64</v>
      </c>
      <c r="H536" s="4" t="s">
        <v>65</v>
      </c>
      <c r="I536" s="4"/>
      <c r="J536" s="4"/>
      <c r="K536" s="4">
        <v>225</v>
      </c>
      <c r="L536" s="4">
        <v>4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45" x14ac:dyDescent="0.2">
      <c r="A537" s="4">
        <v>50</v>
      </c>
      <c r="B537" s="4">
        <v>0</v>
      </c>
      <c r="C537" s="4">
        <v>0</v>
      </c>
      <c r="D537" s="4">
        <v>1</v>
      </c>
      <c r="E537" s="4">
        <v>226</v>
      </c>
      <c r="F537" s="4">
        <f>ROUND(Source!AW531,O537)</f>
        <v>0</v>
      </c>
      <c r="G537" s="4" t="s">
        <v>66</v>
      </c>
      <c r="H537" s="4" t="s">
        <v>67</v>
      </c>
      <c r="I537" s="4"/>
      <c r="J537" s="4"/>
      <c r="K537" s="4">
        <v>226</v>
      </c>
      <c r="L537" s="4">
        <v>5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45" x14ac:dyDescent="0.2">
      <c r="A538" s="4">
        <v>50</v>
      </c>
      <c r="B538" s="4">
        <v>0</v>
      </c>
      <c r="C538" s="4">
        <v>0</v>
      </c>
      <c r="D538" s="4">
        <v>1</v>
      </c>
      <c r="E538" s="4">
        <v>227</v>
      </c>
      <c r="F538" s="4">
        <f>ROUND(Source!AX531,O538)</f>
        <v>0</v>
      </c>
      <c r="G538" s="4" t="s">
        <v>68</v>
      </c>
      <c r="H538" s="4" t="s">
        <v>69</v>
      </c>
      <c r="I538" s="4"/>
      <c r="J538" s="4"/>
      <c r="K538" s="4">
        <v>227</v>
      </c>
      <c r="L538" s="4">
        <v>6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45" x14ac:dyDescent="0.2">
      <c r="A539" s="4">
        <v>50</v>
      </c>
      <c r="B539" s="4">
        <v>0</v>
      </c>
      <c r="C539" s="4">
        <v>0</v>
      </c>
      <c r="D539" s="4">
        <v>1</v>
      </c>
      <c r="E539" s="4">
        <v>228</v>
      </c>
      <c r="F539" s="4">
        <f>ROUND(Source!AY531,O539)</f>
        <v>0</v>
      </c>
      <c r="G539" s="4" t="s">
        <v>70</v>
      </c>
      <c r="H539" s="4" t="s">
        <v>71</v>
      </c>
      <c r="I539" s="4"/>
      <c r="J539" s="4"/>
      <c r="K539" s="4">
        <v>228</v>
      </c>
      <c r="L539" s="4">
        <v>7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216</v>
      </c>
      <c r="F540" s="4">
        <f>ROUND(Source!AP531,O540)</f>
        <v>0</v>
      </c>
      <c r="G540" s="4" t="s">
        <v>72</v>
      </c>
      <c r="H540" s="4" t="s">
        <v>73</v>
      </c>
      <c r="I540" s="4"/>
      <c r="J540" s="4"/>
      <c r="K540" s="4">
        <v>216</v>
      </c>
      <c r="L540" s="4">
        <v>8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223</v>
      </c>
      <c r="F541" s="4">
        <f>ROUND(Source!AQ531,O541)</f>
        <v>0</v>
      </c>
      <c r="G541" s="4" t="s">
        <v>74</v>
      </c>
      <c r="H541" s="4" t="s">
        <v>75</v>
      </c>
      <c r="I541" s="4"/>
      <c r="J541" s="4"/>
      <c r="K541" s="4">
        <v>223</v>
      </c>
      <c r="L541" s="4">
        <v>9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229</v>
      </c>
      <c r="F542" s="4">
        <f>ROUND(Source!AZ531,O542)</f>
        <v>0</v>
      </c>
      <c r="G542" s="4" t="s">
        <v>76</v>
      </c>
      <c r="H542" s="4" t="s">
        <v>77</v>
      </c>
      <c r="I542" s="4"/>
      <c r="J542" s="4"/>
      <c r="K542" s="4">
        <v>229</v>
      </c>
      <c r="L542" s="4">
        <v>10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203</v>
      </c>
      <c r="F543" s="4">
        <f>ROUND(Source!Q531,O543)</f>
        <v>0</v>
      </c>
      <c r="G543" s="4" t="s">
        <v>78</v>
      </c>
      <c r="H543" s="4" t="s">
        <v>79</v>
      </c>
      <c r="I543" s="4"/>
      <c r="J543" s="4"/>
      <c r="K543" s="4">
        <v>203</v>
      </c>
      <c r="L543" s="4">
        <v>11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231</v>
      </c>
      <c r="F544" s="4">
        <f>ROUND(Source!BB531,O544)</f>
        <v>0</v>
      </c>
      <c r="G544" s="4" t="s">
        <v>80</v>
      </c>
      <c r="H544" s="4" t="s">
        <v>81</v>
      </c>
      <c r="I544" s="4"/>
      <c r="J544" s="4"/>
      <c r="K544" s="4">
        <v>231</v>
      </c>
      <c r="L544" s="4">
        <v>12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204</v>
      </c>
      <c r="F545" s="4">
        <f>ROUND(Source!R531,O545)</f>
        <v>0</v>
      </c>
      <c r="G545" s="4" t="s">
        <v>82</v>
      </c>
      <c r="H545" s="4" t="s">
        <v>83</v>
      </c>
      <c r="I545" s="4"/>
      <c r="J545" s="4"/>
      <c r="K545" s="4">
        <v>204</v>
      </c>
      <c r="L545" s="4">
        <v>13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205</v>
      </c>
      <c r="F546" s="4">
        <f>ROUND(Source!S531,O546)</f>
        <v>17508.27</v>
      </c>
      <c r="G546" s="4" t="s">
        <v>84</v>
      </c>
      <c r="H546" s="4" t="s">
        <v>85</v>
      </c>
      <c r="I546" s="4"/>
      <c r="J546" s="4"/>
      <c r="K546" s="4">
        <v>205</v>
      </c>
      <c r="L546" s="4">
        <v>14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17508.27</v>
      </c>
      <c r="X546" s="4">
        <v>1</v>
      </c>
      <c r="Y546" s="4">
        <v>17508.27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232</v>
      </c>
      <c r="F547" s="4">
        <f>ROUND(Source!BC531,O547)</f>
        <v>0</v>
      </c>
      <c r="G547" s="4" t="s">
        <v>86</v>
      </c>
      <c r="H547" s="4" t="s">
        <v>87</v>
      </c>
      <c r="I547" s="4"/>
      <c r="J547" s="4"/>
      <c r="K547" s="4">
        <v>232</v>
      </c>
      <c r="L547" s="4">
        <v>15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214</v>
      </c>
      <c r="F548" s="4">
        <f>ROUND(Source!AS531,O548)</f>
        <v>0</v>
      </c>
      <c r="G548" s="4" t="s">
        <v>88</v>
      </c>
      <c r="H548" s="4" t="s">
        <v>89</v>
      </c>
      <c r="I548" s="4"/>
      <c r="J548" s="4"/>
      <c r="K548" s="4">
        <v>214</v>
      </c>
      <c r="L548" s="4">
        <v>16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215</v>
      </c>
      <c r="F549" s="4">
        <f>ROUND(Source!AT531,O549)</f>
        <v>0</v>
      </c>
      <c r="G549" s="4" t="s">
        <v>90</v>
      </c>
      <c r="H549" s="4" t="s">
        <v>91</v>
      </c>
      <c r="I549" s="4"/>
      <c r="J549" s="4"/>
      <c r="K549" s="4">
        <v>215</v>
      </c>
      <c r="L549" s="4">
        <v>17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217</v>
      </c>
      <c r="F550" s="4">
        <f>ROUND(Source!AU531,O550)</f>
        <v>36942.47</v>
      </c>
      <c r="G550" s="4" t="s">
        <v>92</v>
      </c>
      <c r="H550" s="4" t="s">
        <v>93</v>
      </c>
      <c r="I550" s="4"/>
      <c r="J550" s="4"/>
      <c r="K550" s="4">
        <v>217</v>
      </c>
      <c r="L550" s="4">
        <v>18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36942.47</v>
      </c>
      <c r="X550" s="4">
        <v>1</v>
      </c>
      <c r="Y550" s="4">
        <v>36942.47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230</v>
      </c>
      <c r="F551" s="4">
        <f>ROUND(Source!BA531,O551)</f>
        <v>0</v>
      </c>
      <c r="G551" s="4" t="s">
        <v>94</v>
      </c>
      <c r="H551" s="4" t="s">
        <v>95</v>
      </c>
      <c r="I551" s="4"/>
      <c r="J551" s="4"/>
      <c r="K551" s="4">
        <v>230</v>
      </c>
      <c r="L551" s="4">
        <v>19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206</v>
      </c>
      <c r="F552" s="4">
        <f>ROUND(Source!T531,O552)</f>
        <v>0</v>
      </c>
      <c r="G552" s="4" t="s">
        <v>96</v>
      </c>
      <c r="H552" s="4" t="s">
        <v>97</v>
      </c>
      <c r="I552" s="4"/>
      <c r="J552" s="4"/>
      <c r="K552" s="4">
        <v>206</v>
      </c>
      <c r="L552" s="4">
        <v>20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207</v>
      </c>
      <c r="F553" s="4">
        <f>Source!U531</f>
        <v>32.36</v>
      </c>
      <c r="G553" s="4" t="s">
        <v>98</v>
      </c>
      <c r="H553" s="4" t="s">
        <v>99</v>
      </c>
      <c r="I553" s="4"/>
      <c r="J553" s="4"/>
      <c r="K553" s="4">
        <v>207</v>
      </c>
      <c r="L553" s="4">
        <v>21</v>
      </c>
      <c r="M553" s="4">
        <v>3</v>
      </c>
      <c r="N553" s="4" t="s">
        <v>3</v>
      </c>
      <c r="O553" s="4">
        <v>-1</v>
      </c>
      <c r="P553" s="4"/>
      <c r="Q553" s="4"/>
      <c r="R553" s="4"/>
      <c r="S553" s="4"/>
      <c r="T553" s="4"/>
      <c r="U553" s="4"/>
      <c r="V553" s="4"/>
      <c r="W553" s="4">
        <v>32.359999999999992</v>
      </c>
      <c r="X553" s="4">
        <v>1</v>
      </c>
      <c r="Y553" s="4">
        <v>32.359999999999992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208</v>
      </c>
      <c r="F554" s="4">
        <f>Source!V531</f>
        <v>0</v>
      </c>
      <c r="G554" s="4" t="s">
        <v>100</v>
      </c>
      <c r="H554" s="4" t="s">
        <v>101</v>
      </c>
      <c r="I554" s="4"/>
      <c r="J554" s="4"/>
      <c r="K554" s="4">
        <v>208</v>
      </c>
      <c r="L554" s="4">
        <v>22</v>
      </c>
      <c r="M554" s="4">
        <v>3</v>
      </c>
      <c r="N554" s="4" t="s">
        <v>3</v>
      </c>
      <c r="O554" s="4">
        <v>-1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209</v>
      </c>
      <c r="F555" s="4">
        <f>ROUND(Source!W531,O555)</f>
        <v>0</v>
      </c>
      <c r="G555" s="4" t="s">
        <v>102</v>
      </c>
      <c r="H555" s="4" t="s">
        <v>103</v>
      </c>
      <c r="I555" s="4"/>
      <c r="J555" s="4"/>
      <c r="K555" s="4">
        <v>209</v>
      </c>
      <c r="L555" s="4">
        <v>23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233</v>
      </c>
      <c r="F556" s="4">
        <f>ROUND(Source!BD531,O556)</f>
        <v>0</v>
      </c>
      <c r="G556" s="4" t="s">
        <v>104</v>
      </c>
      <c r="H556" s="4" t="s">
        <v>105</v>
      </c>
      <c r="I556" s="4"/>
      <c r="J556" s="4"/>
      <c r="K556" s="4">
        <v>233</v>
      </c>
      <c r="L556" s="4">
        <v>24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210</v>
      </c>
      <c r="F557" s="4">
        <f>ROUND(Source!X531,O557)</f>
        <v>12255.79</v>
      </c>
      <c r="G557" s="4" t="s">
        <v>106</v>
      </c>
      <c r="H557" s="4" t="s">
        <v>107</v>
      </c>
      <c r="I557" s="4"/>
      <c r="J557" s="4"/>
      <c r="K557" s="4">
        <v>210</v>
      </c>
      <c r="L557" s="4">
        <v>25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12255.79</v>
      </c>
      <c r="X557" s="4">
        <v>1</v>
      </c>
      <c r="Y557" s="4">
        <v>12255.79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211</v>
      </c>
      <c r="F558" s="4">
        <f>ROUND(Source!Y531,O558)</f>
        <v>7178.41</v>
      </c>
      <c r="G558" s="4" t="s">
        <v>108</v>
      </c>
      <c r="H558" s="4" t="s">
        <v>109</v>
      </c>
      <c r="I558" s="4"/>
      <c r="J558" s="4"/>
      <c r="K558" s="4">
        <v>211</v>
      </c>
      <c r="L558" s="4">
        <v>26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7178.41</v>
      </c>
      <c r="X558" s="4">
        <v>1</v>
      </c>
      <c r="Y558" s="4">
        <v>7178.41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224</v>
      </c>
      <c r="F559" s="4">
        <f>ROUND(Source!AR531,O559)</f>
        <v>36942.47</v>
      </c>
      <c r="G559" s="4" t="s">
        <v>110</v>
      </c>
      <c r="H559" s="4" t="s">
        <v>111</v>
      </c>
      <c r="I559" s="4"/>
      <c r="J559" s="4"/>
      <c r="K559" s="4">
        <v>224</v>
      </c>
      <c r="L559" s="4">
        <v>27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36942.47</v>
      </c>
      <c r="X559" s="4">
        <v>1</v>
      </c>
      <c r="Y559" s="4">
        <v>36942.47</v>
      </c>
      <c r="Z559" s="4"/>
      <c r="AA559" s="4"/>
      <c r="AB559" s="4"/>
    </row>
    <row r="561" spans="1:206" x14ac:dyDescent="0.2">
      <c r="A561" s="2">
        <v>51</v>
      </c>
      <c r="B561" s="2">
        <f>B379</f>
        <v>1</v>
      </c>
      <c r="C561" s="2">
        <f>A379</f>
        <v>4</v>
      </c>
      <c r="D561" s="2">
        <f>ROW(A379)</f>
        <v>379</v>
      </c>
      <c r="E561" s="2"/>
      <c r="F561" s="2" t="str">
        <f>IF(F379&lt;&gt;"",F379,"")</f>
        <v>Новый раздел</v>
      </c>
      <c r="G561" s="2" t="str">
        <f>IF(G379&lt;&gt;"",G379,"")</f>
        <v>Электромонтажные работы</v>
      </c>
      <c r="H561" s="2">
        <v>0</v>
      </c>
      <c r="I561" s="2"/>
      <c r="J561" s="2"/>
      <c r="K561" s="2"/>
      <c r="L561" s="2"/>
      <c r="M561" s="2"/>
      <c r="N561" s="2"/>
      <c r="O561" s="2">
        <f t="shared" ref="O561:T561" si="412">ROUND(O399+O443+O489+O531+AB561,2)</f>
        <v>284745.02</v>
      </c>
      <c r="P561" s="2">
        <f t="shared" si="412"/>
        <v>201367.63</v>
      </c>
      <c r="Q561" s="2">
        <f t="shared" si="412"/>
        <v>10469.799999999999</v>
      </c>
      <c r="R561" s="2">
        <f t="shared" si="412"/>
        <v>4548.29</v>
      </c>
      <c r="S561" s="2">
        <f t="shared" si="412"/>
        <v>72907.59</v>
      </c>
      <c r="T561" s="2">
        <f t="shared" si="412"/>
        <v>0</v>
      </c>
      <c r="U561" s="2">
        <f>U399+U443+U489+U531+AH561</f>
        <v>160.99299999999999</v>
      </c>
      <c r="V561" s="2">
        <f>V399+V443+V489+V531+AI561</f>
        <v>0</v>
      </c>
      <c r="W561" s="2">
        <f>ROUND(W399+W443+W489+W531+AJ561,2)</f>
        <v>0</v>
      </c>
      <c r="X561" s="2">
        <f>ROUND(X399+X443+X489+X531+AK561,2)</f>
        <v>63223.19</v>
      </c>
      <c r="Y561" s="2">
        <f>ROUND(Y399+Y443+Y489+Y531+AL561,2)</f>
        <v>31000.12</v>
      </c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>
        <f t="shared" ref="AO561:BD561" si="413">ROUND(AO399+AO443+AO489+AO531+BX561,2)</f>
        <v>0</v>
      </c>
      <c r="AP561" s="2">
        <f t="shared" si="413"/>
        <v>0</v>
      </c>
      <c r="AQ561" s="2">
        <f t="shared" si="413"/>
        <v>0</v>
      </c>
      <c r="AR561" s="2">
        <f t="shared" si="413"/>
        <v>386245.61</v>
      </c>
      <c r="AS561" s="2">
        <f t="shared" si="413"/>
        <v>0</v>
      </c>
      <c r="AT561" s="2">
        <f t="shared" si="413"/>
        <v>349303.14</v>
      </c>
      <c r="AU561" s="2">
        <f t="shared" si="413"/>
        <v>36942.47</v>
      </c>
      <c r="AV561" s="2">
        <f t="shared" si="413"/>
        <v>201367.63</v>
      </c>
      <c r="AW561" s="2">
        <f t="shared" si="413"/>
        <v>201367.63</v>
      </c>
      <c r="AX561" s="2">
        <f t="shared" si="413"/>
        <v>0</v>
      </c>
      <c r="AY561" s="2">
        <f t="shared" si="413"/>
        <v>201367.63</v>
      </c>
      <c r="AZ561" s="2">
        <f t="shared" si="413"/>
        <v>0</v>
      </c>
      <c r="BA561" s="2">
        <f t="shared" si="413"/>
        <v>0</v>
      </c>
      <c r="BB561" s="2">
        <f t="shared" si="413"/>
        <v>0</v>
      </c>
      <c r="BC561" s="2">
        <f t="shared" si="413"/>
        <v>0</v>
      </c>
      <c r="BD561" s="2">
        <f t="shared" si="413"/>
        <v>0</v>
      </c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>
        <v>0</v>
      </c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201</v>
      </c>
      <c r="F563" s="4">
        <f>ROUND(Source!O561,O563)</f>
        <v>284745.02</v>
      </c>
      <c r="G563" s="4" t="s">
        <v>58</v>
      </c>
      <c r="H563" s="4" t="s">
        <v>59</v>
      </c>
      <c r="I563" s="4"/>
      <c r="J563" s="4"/>
      <c r="K563" s="4">
        <v>201</v>
      </c>
      <c r="L563" s="4">
        <v>1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197742.05</v>
      </c>
      <c r="X563" s="4">
        <v>1</v>
      </c>
      <c r="Y563" s="4">
        <v>197742.05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202</v>
      </c>
      <c r="F564" s="4">
        <f>ROUND(Source!P561,O564)</f>
        <v>201367.63</v>
      </c>
      <c r="G564" s="4" t="s">
        <v>60</v>
      </c>
      <c r="H564" s="4" t="s">
        <v>61</v>
      </c>
      <c r="I564" s="4"/>
      <c r="J564" s="4"/>
      <c r="K564" s="4">
        <v>202</v>
      </c>
      <c r="L564" s="4">
        <v>2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144107.51</v>
      </c>
      <c r="X564" s="4">
        <v>1</v>
      </c>
      <c r="Y564" s="4">
        <v>144107.51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222</v>
      </c>
      <c r="F565" s="4">
        <f>ROUND(Source!AO561,O565)</f>
        <v>0</v>
      </c>
      <c r="G565" s="4" t="s">
        <v>62</v>
      </c>
      <c r="H565" s="4" t="s">
        <v>63</v>
      </c>
      <c r="I565" s="4"/>
      <c r="J565" s="4"/>
      <c r="K565" s="4">
        <v>222</v>
      </c>
      <c r="L565" s="4">
        <v>3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225</v>
      </c>
      <c r="F566" s="4">
        <f>ROUND(Source!AV561,O566)</f>
        <v>201367.63</v>
      </c>
      <c r="G566" s="4" t="s">
        <v>64</v>
      </c>
      <c r="H566" s="4" t="s">
        <v>65</v>
      </c>
      <c r="I566" s="4"/>
      <c r="J566" s="4"/>
      <c r="K566" s="4">
        <v>225</v>
      </c>
      <c r="L566" s="4">
        <v>4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144107.51</v>
      </c>
      <c r="X566" s="4">
        <v>1</v>
      </c>
      <c r="Y566" s="4">
        <v>144107.51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226</v>
      </c>
      <c r="F567" s="4">
        <f>ROUND(Source!AW561,O567)</f>
        <v>201367.63</v>
      </c>
      <c r="G567" s="4" t="s">
        <v>66</v>
      </c>
      <c r="H567" s="4" t="s">
        <v>67</v>
      </c>
      <c r="I567" s="4"/>
      <c r="J567" s="4"/>
      <c r="K567" s="4">
        <v>226</v>
      </c>
      <c r="L567" s="4">
        <v>5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144107.51</v>
      </c>
      <c r="X567" s="4">
        <v>1</v>
      </c>
      <c r="Y567" s="4">
        <v>144107.51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227</v>
      </c>
      <c r="F568" s="4">
        <f>ROUND(Source!AX561,O568)</f>
        <v>0</v>
      </c>
      <c r="G568" s="4" t="s">
        <v>68</v>
      </c>
      <c r="H568" s="4" t="s">
        <v>69</v>
      </c>
      <c r="I568" s="4"/>
      <c r="J568" s="4"/>
      <c r="K568" s="4">
        <v>227</v>
      </c>
      <c r="L568" s="4">
        <v>6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228</v>
      </c>
      <c r="F569" s="4">
        <f>ROUND(Source!AY561,O569)</f>
        <v>201367.63</v>
      </c>
      <c r="G569" s="4" t="s">
        <v>70</v>
      </c>
      <c r="H569" s="4" t="s">
        <v>71</v>
      </c>
      <c r="I569" s="4"/>
      <c r="J569" s="4"/>
      <c r="K569" s="4">
        <v>228</v>
      </c>
      <c r="L569" s="4">
        <v>7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144107.51</v>
      </c>
      <c r="X569" s="4">
        <v>1</v>
      </c>
      <c r="Y569" s="4">
        <v>144107.51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216</v>
      </c>
      <c r="F570" s="4">
        <f>ROUND(Source!AP561,O570)</f>
        <v>0</v>
      </c>
      <c r="G570" s="4" t="s">
        <v>72</v>
      </c>
      <c r="H570" s="4" t="s">
        <v>73</v>
      </c>
      <c r="I570" s="4"/>
      <c r="J570" s="4"/>
      <c r="K570" s="4">
        <v>216</v>
      </c>
      <c r="L570" s="4">
        <v>8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223</v>
      </c>
      <c r="F571" s="4">
        <f>ROUND(Source!AQ561,O571)</f>
        <v>0</v>
      </c>
      <c r="G571" s="4" t="s">
        <v>74</v>
      </c>
      <c r="H571" s="4" t="s">
        <v>75</v>
      </c>
      <c r="I571" s="4"/>
      <c r="J571" s="4"/>
      <c r="K571" s="4">
        <v>223</v>
      </c>
      <c r="L571" s="4">
        <v>9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229</v>
      </c>
      <c r="F572" s="4">
        <f>ROUND(Source!AZ561,O572)</f>
        <v>0</v>
      </c>
      <c r="G572" s="4" t="s">
        <v>76</v>
      </c>
      <c r="H572" s="4" t="s">
        <v>77</v>
      </c>
      <c r="I572" s="4"/>
      <c r="J572" s="4"/>
      <c r="K572" s="4">
        <v>229</v>
      </c>
      <c r="L572" s="4">
        <v>10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203</v>
      </c>
      <c r="F573" s="4">
        <f>ROUND(Source!Q561,O573)</f>
        <v>10469.799999999999</v>
      </c>
      <c r="G573" s="4" t="s">
        <v>78</v>
      </c>
      <c r="H573" s="4" t="s">
        <v>79</v>
      </c>
      <c r="I573" s="4"/>
      <c r="J573" s="4"/>
      <c r="K573" s="4">
        <v>203</v>
      </c>
      <c r="L573" s="4">
        <v>11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7836.68</v>
      </c>
      <c r="X573" s="4">
        <v>1</v>
      </c>
      <c r="Y573" s="4">
        <v>7836.68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231</v>
      </c>
      <c r="F574" s="4">
        <f>ROUND(Source!BB561,O574)</f>
        <v>0</v>
      </c>
      <c r="G574" s="4" t="s">
        <v>80</v>
      </c>
      <c r="H574" s="4" t="s">
        <v>81</v>
      </c>
      <c r="I574" s="4"/>
      <c r="J574" s="4"/>
      <c r="K574" s="4">
        <v>231</v>
      </c>
      <c r="L574" s="4">
        <v>12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204</v>
      </c>
      <c r="F575" s="4">
        <f>ROUND(Source!R561,O575)</f>
        <v>4548.29</v>
      </c>
      <c r="G575" s="4" t="s">
        <v>82</v>
      </c>
      <c r="H575" s="4" t="s">
        <v>83</v>
      </c>
      <c r="I575" s="4"/>
      <c r="J575" s="4"/>
      <c r="K575" s="4">
        <v>204</v>
      </c>
      <c r="L575" s="4">
        <v>13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3565.48</v>
      </c>
      <c r="X575" s="4">
        <v>1</v>
      </c>
      <c r="Y575" s="4">
        <v>3565.48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205</v>
      </c>
      <c r="F576" s="4">
        <f>ROUND(Source!S561,O576)</f>
        <v>72907.59</v>
      </c>
      <c r="G576" s="4" t="s">
        <v>84</v>
      </c>
      <c r="H576" s="4" t="s">
        <v>85</v>
      </c>
      <c r="I576" s="4"/>
      <c r="J576" s="4"/>
      <c r="K576" s="4">
        <v>205</v>
      </c>
      <c r="L576" s="4">
        <v>14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45797.86</v>
      </c>
      <c r="X576" s="4">
        <v>1</v>
      </c>
      <c r="Y576" s="4">
        <v>45797.86</v>
      </c>
      <c r="Z576" s="4"/>
      <c r="AA576" s="4"/>
      <c r="AB576" s="4"/>
    </row>
    <row r="577" spans="1:206" x14ac:dyDescent="0.2">
      <c r="A577" s="4">
        <v>50</v>
      </c>
      <c r="B577" s="4">
        <v>0</v>
      </c>
      <c r="C577" s="4">
        <v>0</v>
      </c>
      <c r="D577" s="4">
        <v>1</v>
      </c>
      <c r="E577" s="4">
        <v>232</v>
      </c>
      <c r="F577" s="4">
        <f>ROUND(Source!BC561,O577)</f>
        <v>0</v>
      </c>
      <c r="G577" s="4" t="s">
        <v>86</v>
      </c>
      <c r="H577" s="4" t="s">
        <v>87</v>
      </c>
      <c r="I577" s="4"/>
      <c r="J577" s="4"/>
      <c r="K577" s="4">
        <v>232</v>
      </c>
      <c r="L577" s="4">
        <v>15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06" x14ac:dyDescent="0.2">
      <c r="A578" s="4">
        <v>50</v>
      </c>
      <c r="B578" s="4">
        <v>0</v>
      </c>
      <c r="C578" s="4">
        <v>0</v>
      </c>
      <c r="D578" s="4">
        <v>1</v>
      </c>
      <c r="E578" s="4">
        <v>214</v>
      </c>
      <c r="F578" s="4">
        <f>ROUND(Source!AS561,O578)</f>
        <v>0</v>
      </c>
      <c r="G578" s="4" t="s">
        <v>88</v>
      </c>
      <c r="H578" s="4" t="s">
        <v>89</v>
      </c>
      <c r="I578" s="4"/>
      <c r="J578" s="4"/>
      <c r="K578" s="4">
        <v>214</v>
      </c>
      <c r="L578" s="4">
        <v>16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215</v>
      </c>
      <c r="F579" s="4">
        <f>ROUND(Source!AT561,O579)</f>
        <v>349303.14</v>
      </c>
      <c r="G579" s="4" t="s">
        <v>90</v>
      </c>
      <c r="H579" s="4" t="s">
        <v>91</v>
      </c>
      <c r="I579" s="4"/>
      <c r="J579" s="4"/>
      <c r="K579" s="4">
        <v>215</v>
      </c>
      <c r="L579" s="4">
        <v>17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224129.53</v>
      </c>
      <c r="X579" s="4">
        <v>1</v>
      </c>
      <c r="Y579" s="4">
        <v>224129.53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217</v>
      </c>
      <c r="F580" s="4">
        <f>ROUND(Source!AU561,O580)</f>
        <v>36942.47</v>
      </c>
      <c r="G580" s="4" t="s">
        <v>92</v>
      </c>
      <c r="H580" s="4" t="s">
        <v>93</v>
      </c>
      <c r="I580" s="4"/>
      <c r="J580" s="4"/>
      <c r="K580" s="4">
        <v>217</v>
      </c>
      <c r="L580" s="4">
        <v>18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36942.47</v>
      </c>
      <c r="X580" s="4">
        <v>1</v>
      </c>
      <c r="Y580" s="4">
        <v>36942.47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230</v>
      </c>
      <c r="F581" s="4">
        <f>ROUND(Source!BA561,O581)</f>
        <v>0</v>
      </c>
      <c r="G581" s="4" t="s">
        <v>94</v>
      </c>
      <c r="H581" s="4" t="s">
        <v>95</v>
      </c>
      <c r="I581" s="4"/>
      <c r="J581" s="4"/>
      <c r="K581" s="4">
        <v>230</v>
      </c>
      <c r="L581" s="4">
        <v>19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206</v>
      </c>
      <c r="F582" s="4">
        <f>ROUND(Source!T561,O582)</f>
        <v>0</v>
      </c>
      <c r="G582" s="4" t="s">
        <v>96</v>
      </c>
      <c r="H582" s="4" t="s">
        <v>97</v>
      </c>
      <c r="I582" s="4"/>
      <c r="J582" s="4"/>
      <c r="K582" s="4">
        <v>206</v>
      </c>
      <c r="L582" s="4">
        <v>20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207</v>
      </c>
      <c r="F583" s="4">
        <f>Source!U561</f>
        <v>160.99299999999999</v>
      </c>
      <c r="G583" s="4" t="s">
        <v>98</v>
      </c>
      <c r="H583" s="4" t="s">
        <v>99</v>
      </c>
      <c r="I583" s="4"/>
      <c r="J583" s="4"/>
      <c r="K583" s="4">
        <v>207</v>
      </c>
      <c r="L583" s="4">
        <v>21</v>
      </c>
      <c r="M583" s="4">
        <v>3</v>
      </c>
      <c r="N583" s="4" t="s">
        <v>3</v>
      </c>
      <c r="O583" s="4">
        <v>-1</v>
      </c>
      <c r="P583" s="4"/>
      <c r="Q583" s="4"/>
      <c r="R583" s="4"/>
      <c r="S583" s="4"/>
      <c r="T583" s="4"/>
      <c r="U583" s="4"/>
      <c r="V583" s="4"/>
      <c r="W583" s="4">
        <v>97.552999999999997</v>
      </c>
      <c r="X583" s="4">
        <v>1</v>
      </c>
      <c r="Y583" s="4">
        <v>97.552999999999997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208</v>
      </c>
      <c r="F584" s="4">
        <f>Source!V561</f>
        <v>0</v>
      </c>
      <c r="G584" s="4" t="s">
        <v>100</v>
      </c>
      <c r="H584" s="4" t="s">
        <v>101</v>
      </c>
      <c r="I584" s="4"/>
      <c r="J584" s="4"/>
      <c r="K584" s="4">
        <v>208</v>
      </c>
      <c r="L584" s="4">
        <v>22</v>
      </c>
      <c r="M584" s="4">
        <v>3</v>
      </c>
      <c r="N584" s="4" t="s">
        <v>3</v>
      </c>
      <c r="O584" s="4">
        <v>-1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209</v>
      </c>
      <c r="F585" s="4">
        <f>ROUND(Source!W561,O585)</f>
        <v>0</v>
      </c>
      <c r="G585" s="4" t="s">
        <v>102</v>
      </c>
      <c r="H585" s="4" t="s">
        <v>103</v>
      </c>
      <c r="I585" s="4"/>
      <c r="J585" s="4"/>
      <c r="K585" s="4">
        <v>209</v>
      </c>
      <c r="L585" s="4">
        <v>23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233</v>
      </c>
      <c r="F586" s="4">
        <f>ROUND(Source!BD561,O586)</f>
        <v>0</v>
      </c>
      <c r="G586" s="4" t="s">
        <v>104</v>
      </c>
      <c r="H586" s="4" t="s">
        <v>105</v>
      </c>
      <c r="I586" s="4"/>
      <c r="J586" s="4"/>
      <c r="K586" s="4">
        <v>233</v>
      </c>
      <c r="L586" s="4">
        <v>24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210</v>
      </c>
      <c r="F587" s="4">
        <f>ROUND(Source!X561,O587)</f>
        <v>63223.19</v>
      </c>
      <c r="G587" s="4" t="s">
        <v>106</v>
      </c>
      <c r="H587" s="4" t="s">
        <v>107</v>
      </c>
      <c r="I587" s="4"/>
      <c r="J587" s="4"/>
      <c r="K587" s="4">
        <v>210</v>
      </c>
      <c r="L587" s="4">
        <v>25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38282.230000000003</v>
      </c>
      <c r="X587" s="4">
        <v>1</v>
      </c>
      <c r="Y587" s="4">
        <v>38282.230000000003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211</v>
      </c>
      <c r="F588" s="4">
        <f>ROUND(Source!Y561,O588)</f>
        <v>31000.12</v>
      </c>
      <c r="G588" s="4" t="s">
        <v>108</v>
      </c>
      <c r="H588" s="4" t="s">
        <v>109</v>
      </c>
      <c r="I588" s="4"/>
      <c r="J588" s="4"/>
      <c r="K588" s="4">
        <v>211</v>
      </c>
      <c r="L588" s="4">
        <v>26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19342.939999999999</v>
      </c>
      <c r="X588" s="4">
        <v>1</v>
      </c>
      <c r="Y588" s="4">
        <v>19342.939999999999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224</v>
      </c>
      <c r="F589" s="4">
        <f>ROUND(Source!AR561,O589)</f>
        <v>386245.61</v>
      </c>
      <c r="G589" s="4" t="s">
        <v>110</v>
      </c>
      <c r="H589" s="4" t="s">
        <v>111</v>
      </c>
      <c r="I589" s="4"/>
      <c r="J589" s="4"/>
      <c r="K589" s="4">
        <v>224</v>
      </c>
      <c r="L589" s="4">
        <v>27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261072</v>
      </c>
      <c r="X589" s="4">
        <v>1</v>
      </c>
      <c r="Y589" s="4">
        <v>261072</v>
      </c>
      <c r="Z589" s="4"/>
      <c r="AA589" s="4"/>
      <c r="AB589" s="4"/>
    </row>
    <row r="591" spans="1:206" x14ac:dyDescent="0.2">
      <c r="A591" s="2">
        <v>51</v>
      </c>
      <c r="B591" s="2">
        <f>B375</f>
        <v>1</v>
      </c>
      <c r="C591" s="2">
        <f>A375</f>
        <v>3</v>
      </c>
      <c r="D591" s="2">
        <f>ROW(A375)</f>
        <v>375</v>
      </c>
      <c r="E591" s="2"/>
      <c r="F591" s="2" t="str">
        <f>IF(F375&lt;&gt;"",F375,"")</f>
        <v>Новая локальная смета</v>
      </c>
      <c r="G591" s="2" t="str">
        <f>IF(G375&lt;&gt;"",G375,"")</f>
        <v>Инженерные сети</v>
      </c>
      <c r="H591" s="2">
        <v>0</v>
      </c>
      <c r="I591" s="2"/>
      <c r="J591" s="2"/>
      <c r="K591" s="2"/>
      <c r="L591" s="2"/>
      <c r="M591" s="2"/>
      <c r="N591" s="2"/>
      <c r="O591" s="2">
        <f t="shared" ref="O591:T591" si="414">ROUND(O561+AB591,2)</f>
        <v>284745.02</v>
      </c>
      <c r="P591" s="2">
        <f t="shared" si="414"/>
        <v>201367.63</v>
      </c>
      <c r="Q591" s="2">
        <f t="shared" si="414"/>
        <v>10469.799999999999</v>
      </c>
      <c r="R591" s="2">
        <f t="shared" si="414"/>
        <v>4548.29</v>
      </c>
      <c r="S591" s="2">
        <f t="shared" si="414"/>
        <v>72907.59</v>
      </c>
      <c r="T591" s="2">
        <f t="shared" si="414"/>
        <v>0</v>
      </c>
      <c r="U591" s="2">
        <f>U561+AH591</f>
        <v>160.99299999999999</v>
      </c>
      <c r="V591" s="2">
        <f>V561+AI591</f>
        <v>0</v>
      </c>
      <c r="W591" s="2">
        <f>ROUND(W561+AJ591,2)</f>
        <v>0</v>
      </c>
      <c r="X591" s="2">
        <f>ROUND(X561+AK591,2)</f>
        <v>63223.19</v>
      </c>
      <c r="Y591" s="2">
        <f>ROUND(Y561+AL591,2)</f>
        <v>31000.12</v>
      </c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>
        <f t="shared" ref="AO591:BD591" si="415">ROUND(AO561+BX591,2)</f>
        <v>0</v>
      </c>
      <c r="AP591" s="2">
        <f t="shared" si="415"/>
        <v>0</v>
      </c>
      <c r="AQ591" s="2">
        <f t="shared" si="415"/>
        <v>0</v>
      </c>
      <c r="AR591" s="2">
        <f t="shared" si="415"/>
        <v>386245.61</v>
      </c>
      <c r="AS591" s="2">
        <f t="shared" si="415"/>
        <v>0</v>
      </c>
      <c r="AT591" s="2">
        <f t="shared" si="415"/>
        <v>349303.14</v>
      </c>
      <c r="AU591" s="2">
        <f t="shared" si="415"/>
        <v>36942.47</v>
      </c>
      <c r="AV591" s="2">
        <f t="shared" si="415"/>
        <v>201367.63</v>
      </c>
      <c r="AW591" s="2">
        <f t="shared" si="415"/>
        <v>201367.63</v>
      </c>
      <c r="AX591" s="2">
        <f t="shared" si="415"/>
        <v>0</v>
      </c>
      <c r="AY591" s="2">
        <f t="shared" si="415"/>
        <v>201367.63</v>
      </c>
      <c r="AZ591" s="2">
        <f t="shared" si="415"/>
        <v>0</v>
      </c>
      <c r="BA591" s="2">
        <f t="shared" si="415"/>
        <v>0</v>
      </c>
      <c r="BB591" s="2">
        <f t="shared" si="415"/>
        <v>0</v>
      </c>
      <c r="BC591" s="2">
        <f t="shared" si="415"/>
        <v>0</v>
      </c>
      <c r="BD591" s="2">
        <f t="shared" si="415"/>
        <v>0</v>
      </c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>
        <v>0</v>
      </c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201</v>
      </c>
      <c r="F593" s="4">
        <f>ROUND(Source!O591,O593)</f>
        <v>284745.02</v>
      </c>
      <c r="G593" s="4" t="s">
        <v>58</v>
      </c>
      <c r="H593" s="4" t="s">
        <v>59</v>
      </c>
      <c r="I593" s="4"/>
      <c r="J593" s="4"/>
      <c r="K593" s="4">
        <v>201</v>
      </c>
      <c r="L593" s="4">
        <v>1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197742.05</v>
      </c>
      <c r="X593" s="4">
        <v>1</v>
      </c>
      <c r="Y593" s="4">
        <v>197742.05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202</v>
      </c>
      <c r="F594" s="4">
        <f>ROUND(Source!P591,O594)</f>
        <v>201367.63</v>
      </c>
      <c r="G594" s="4" t="s">
        <v>60</v>
      </c>
      <c r="H594" s="4" t="s">
        <v>61</v>
      </c>
      <c r="I594" s="4"/>
      <c r="J594" s="4"/>
      <c r="K594" s="4">
        <v>202</v>
      </c>
      <c r="L594" s="4">
        <v>2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144107.51</v>
      </c>
      <c r="X594" s="4">
        <v>1</v>
      </c>
      <c r="Y594" s="4">
        <v>144107.51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222</v>
      </c>
      <c r="F595" s="4">
        <f>ROUND(Source!AO591,O595)</f>
        <v>0</v>
      </c>
      <c r="G595" s="4" t="s">
        <v>62</v>
      </c>
      <c r="H595" s="4" t="s">
        <v>63</v>
      </c>
      <c r="I595" s="4"/>
      <c r="J595" s="4"/>
      <c r="K595" s="4">
        <v>222</v>
      </c>
      <c r="L595" s="4">
        <v>3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225</v>
      </c>
      <c r="F596" s="4">
        <f>ROUND(Source!AV591,O596)</f>
        <v>201367.63</v>
      </c>
      <c r="G596" s="4" t="s">
        <v>64</v>
      </c>
      <c r="H596" s="4" t="s">
        <v>65</v>
      </c>
      <c r="I596" s="4"/>
      <c r="J596" s="4"/>
      <c r="K596" s="4">
        <v>225</v>
      </c>
      <c r="L596" s="4">
        <v>4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144107.51</v>
      </c>
      <c r="X596" s="4">
        <v>1</v>
      </c>
      <c r="Y596" s="4">
        <v>144107.51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226</v>
      </c>
      <c r="F597" s="4">
        <f>ROUND(Source!AW591,O597)</f>
        <v>201367.63</v>
      </c>
      <c r="G597" s="4" t="s">
        <v>66</v>
      </c>
      <c r="H597" s="4" t="s">
        <v>67</v>
      </c>
      <c r="I597" s="4"/>
      <c r="J597" s="4"/>
      <c r="K597" s="4">
        <v>226</v>
      </c>
      <c r="L597" s="4">
        <v>5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144107.51</v>
      </c>
      <c r="X597" s="4">
        <v>1</v>
      </c>
      <c r="Y597" s="4">
        <v>144107.51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227</v>
      </c>
      <c r="F598" s="4">
        <f>ROUND(Source!AX591,O598)</f>
        <v>0</v>
      </c>
      <c r="G598" s="4" t="s">
        <v>68</v>
      </c>
      <c r="H598" s="4" t="s">
        <v>69</v>
      </c>
      <c r="I598" s="4"/>
      <c r="J598" s="4"/>
      <c r="K598" s="4">
        <v>227</v>
      </c>
      <c r="L598" s="4">
        <v>6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228</v>
      </c>
      <c r="F599" s="4">
        <f>ROUND(Source!AY591,O599)</f>
        <v>201367.63</v>
      </c>
      <c r="G599" s="4" t="s">
        <v>70</v>
      </c>
      <c r="H599" s="4" t="s">
        <v>71</v>
      </c>
      <c r="I599" s="4"/>
      <c r="J599" s="4"/>
      <c r="K599" s="4">
        <v>228</v>
      </c>
      <c r="L599" s="4">
        <v>7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144107.51</v>
      </c>
      <c r="X599" s="4">
        <v>1</v>
      </c>
      <c r="Y599" s="4">
        <v>144107.51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216</v>
      </c>
      <c r="F600" s="4">
        <f>ROUND(Source!AP591,O600)</f>
        <v>0</v>
      </c>
      <c r="G600" s="4" t="s">
        <v>72</v>
      </c>
      <c r="H600" s="4" t="s">
        <v>73</v>
      </c>
      <c r="I600" s="4"/>
      <c r="J600" s="4"/>
      <c r="K600" s="4">
        <v>216</v>
      </c>
      <c r="L600" s="4">
        <v>8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223</v>
      </c>
      <c r="F601" s="4">
        <f>ROUND(Source!AQ591,O601)</f>
        <v>0</v>
      </c>
      <c r="G601" s="4" t="s">
        <v>74</v>
      </c>
      <c r="H601" s="4" t="s">
        <v>75</v>
      </c>
      <c r="I601" s="4"/>
      <c r="J601" s="4"/>
      <c r="K601" s="4">
        <v>223</v>
      </c>
      <c r="L601" s="4">
        <v>9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229</v>
      </c>
      <c r="F602" s="4">
        <f>ROUND(Source!AZ591,O602)</f>
        <v>0</v>
      </c>
      <c r="G602" s="4" t="s">
        <v>76</v>
      </c>
      <c r="H602" s="4" t="s">
        <v>77</v>
      </c>
      <c r="I602" s="4"/>
      <c r="J602" s="4"/>
      <c r="K602" s="4">
        <v>229</v>
      </c>
      <c r="L602" s="4">
        <v>10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203</v>
      </c>
      <c r="F603" s="4">
        <f>ROUND(Source!Q591,O603)</f>
        <v>10469.799999999999</v>
      </c>
      <c r="G603" s="4" t="s">
        <v>78</v>
      </c>
      <c r="H603" s="4" t="s">
        <v>79</v>
      </c>
      <c r="I603" s="4"/>
      <c r="J603" s="4"/>
      <c r="K603" s="4">
        <v>203</v>
      </c>
      <c r="L603" s="4">
        <v>11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7836.68</v>
      </c>
      <c r="X603" s="4">
        <v>1</v>
      </c>
      <c r="Y603" s="4">
        <v>7836.68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231</v>
      </c>
      <c r="F604" s="4">
        <f>ROUND(Source!BB591,O604)</f>
        <v>0</v>
      </c>
      <c r="G604" s="4" t="s">
        <v>80</v>
      </c>
      <c r="H604" s="4" t="s">
        <v>81</v>
      </c>
      <c r="I604" s="4"/>
      <c r="J604" s="4"/>
      <c r="K604" s="4">
        <v>231</v>
      </c>
      <c r="L604" s="4">
        <v>12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204</v>
      </c>
      <c r="F605" s="4">
        <f>ROUND(Source!R591,O605)</f>
        <v>4548.29</v>
      </c>
      <c r="G605" s="4" t="s">
        <v>82</v>
      </c>
      <c r="H605" s="4" t="s">
        <v>83</v>
      </c>
      <c r="I605" s="4"/>
      <c r="J605" s="4"/>
      <c r="K605" s="4">
        <v>204</v>
      </c>
      <c r="L605" s="4">
        <v>13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3565.48</v>
      </c>
      <c r="X605" s="4">
        <v>1</v>
      </c>
      <c r="Y605" s="4">
        <v>3565.48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205</v>
      </c>
      <c r="F606" s="4">
        <f>ROUND(Source!S591,O606)</f>
        <v>72907.59</v>
      </c>
      <c r="G606" s="4" t="s">
        <v>84</v>
      </c>
      <c r="H606" s="4" t="s">
        <v>85</v>
      </c>
      <c r="I606" s="4"/>
      <c r="J606" s="4"/>
      <c r="K606" s="4">
        <v>205</v>
      </c>
      <c r="L606" s="4">
        <v>14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45797.86</v>
      </c>
      <c r="X606" s="4">
        <v>1</v>
      </c>
      <c r="Y606" s="4">
        <v>45797.86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232</v>
      </c>
      <c r="F607" s="4">
        <f>ROUND(Source!BC591,O607)</f>
        <v>0</v>
      </c>
      <c r="G607" s="4" t="s">
        <v>86</v>
      </c>
      <c r="H607" s="4" t="s">
        <v>87</v>
      </c>
      <c r="I607" s="4"/>
      <c r="J607" s="4"/>
      <c r="K607" s="4">
        <v>232</v>
      </c>
      <c r="L607" s="4">
        <v>15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214</v>
      </c>
      <c r="F608" s="4">
        <f>ROUND(Source!AS591,O608)</f>
        <v>0</v>
      </c>
      <c r="G608" s="4" t="s">
        <v>88</v>
      </c>
      <c r="H608" s="4" t="s">
        <v>89</v>
      </c>
      <c r="I608" s="4"/>
      <c r="J608" s="4"/>
      <c r="K608" s="4">
        <v>214</v>
      </c>
      <c r="L608" s="4">
        <v>16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215</v>
      </c>
      <c r="F609" s="4">
        <f>ROUND(Source!AT591,O609)</f>
        <v>349303.14</v>
      </c>
      <c r="G609" s="4" t="s">
        <v>90</v>
      </c>
      <c r="H609" s="4" t="s">
        <v>91</v>
      </c>
      <c r="I609" s="4"/>
      <c r="J609" s="4"/>
      <c r="K609" s="4">
        <v>215</v>
      </c>
      <c r="L609" s="4">
        <v>17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224129.53</v>
      </c>
      <c r="X609" s="4">
        <v>1</v>
      </c>
      <c r="Y609" s="4">
        <v>224129.53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217</v>
      </c>
      <c r="F610" s="4">
        <f>ROUND(Source!AU591,O610)</f>
        <v>36942.47</v>
      </c>
      <c r="G610" s="4" t="s">
        <v>92</v>
      </c>
      <c r="H610" s="4" t="s">
        <v>93</v>
      </c>
      <c r="I610" s="4"/>
      <c r="J610" s="4"/>
      <c r="K610" s="4">
        <v>217</v>
      </c>
      <c r="L610" s="4">
        <v>18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36942.47</v>
      </c>
      <c r="X610" s="4">
        <v>1</v>
      </c>
      <c r="Y610" s="4">
        <v>36942.47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230</v>
      </c>
      <c r="F611" s="4">
        <f>ROUND(Source!BA591,O611)</f>
        <v>0</v>
      </c>
      <c r="G611" s="4" t="s">
        <v>94</v>
      </c>
      <c r="H611" s="4" t="s">
        <v>95</v>
      </c>
      <c r="I611" s="4"/>
      <c r="J611" s="4"/>
      <c r="K611" s="4">
        <v>230</v>
      </c>
      <c r="L611" s="4">
        <v>19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206</v>
      </c>
      <c r="F612" s="4">
        <f>ROUND(Source!T591,O612)</f>
        <v>0</v>
      </c>
      <c r="G612" s="4" t="s">
        <v>96</v>
      </c>
      <c r="H612" s="4" t="s">
        <v>97</v>
      </c>
      <c r="I612" s="4"/>
      <c r="J612" s="4"/>
      <c r="K612" s="4">
        <v>206</v>
      </c>
      <c r="L612" s="4">
        <v>20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207</v>
      </c>
      <c r="F613" s="4">
        <f>ROUND(Source!U591,O613)</f>
        <v>160.99</v>
      </c>
      <c r="G613" s="4" t="s">
        <v>98</v>
      </c>
      <c r="H613" s="4" t="s">
        <v>99</v>
      </c>
      <c r="I613" s="4"/>
      <c r="J613" s="4"/>
      <c r="K613" s="4">
        <v>207</v>
      </c>
      <c r="L613" s="4">
        <v>21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97.55</v>
      </c>
      <c r="X613" s="4">
        <v>1</v>
      </c>
      <c r="Y613" s="4">
        <v>97.55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208</v>
      </c>
      <c r="F614" s="4">
        <f>ROUND(Source!V591,O614)</f>
        <v>0</v>
      </c>
      <c r="G614" s="4" t="s">
        <v>100</v>
      </c>
      <c r="H614" s="4" t="s">
        <v>101</v>
      </c>
      <c r="I614" s="4"/>
      <c r="J614" s="4"/>
      <c r="K614" s="4">
        <v>208</v>
      </c>
      <c r="L614" s="4">
        <v>22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06" x14ac:dyDescent="0.2">
      <c r="A615" s="4">
        <v>50</v>
      </c>
      <c r="B615" s="4">
        <v>0</v>
      </c>
      <c r="C615" s="4">
        <v>0</v>
      </c>
      <c r="D615" s="4">
        <v>1</v>
      </c>
      <c r="E615" s="4">
        <v>209</v>
      </c>
      <c r="F615" s="4">
        <f>ROUND(Source!W591,O615)</f>
        <v>0</v>
      </c>
      <c r="G615" s="4" t="s">
        <v>102</v>
      </c>
      <c r="H615" s="4" t="s">
        <v>103</v>
      </c>
      <c r="I615" s="4"/>
      <c r="J615" s="4"/>
      <c r="K615" s="4">
        <v>209</v>
      </c>
      <c r="L615" s="4">
        <v>23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06" x14ac:dyDescent="0.2">
      <c r="A616" s="4">
        <v>50</v>
      </c>
      <c r="B616" s="4">
        <v>0</v>
      </c>
      <c r="C616" s="4">
        <v>0</v>
      </c>
      <c r="D616" s="4">
        <v>1</v>
      </c>
      <c r="E616" s="4">
        <v>233</v>
      </c>
      <c r="F616" s="4">
        <f>ROUND(Source!BD591,O616)</f>
        <v>0</v>
      </c>
      <c r="G616" s="4" t="s">
        <v>104</v>
      </c>
      <c r="H616" s="4" t="s">
        <v>105</v>
      </c>
      <c r="I616" s="4"/>
      <c r="J616" s="4"/>
      <c r="K616" s="4">
        <v>233</v>
      </c>
      <c r="L616" s="4">
        <v>24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06" x14ac:dyDescent="0.2">
      <c r="A617" s="4">
        <v>50</v>
      </c>
      <c r="B617" s="4">
        <v>0</v>
      </c>
      <c r="C617" s="4">
        <v>0</v>
      </c>
      <c r="D617" s="4">
        <v>1</v>
      </c>
      <c r="E617" s="4">
        <v>210</v>
      </c>
      <c r="F617" s="4">
        <f>ROUND(Source!X591,O617)</f>
        <v>63223.19</v>
      </c>
      <c r="G617" s="4" t="s">
        <v>106</v>
      </c>
      <c r="H617" s="4" t="s">
        <v>107</v>
      </c>
      <c r="I617" s="4"/>
      <c r="J617" s="4"/>
      <c r="K617" s="4">
        <v>210</v>
      </c>
      <c r="L617" s="4">
        <v>25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38282.230000000003</v>
      </c>
      <c r="X617" s="4">
        <v>1</v>
      </c>
      <c r="Y617" s="4">
        <v>38282.230000000003</v>
      </c>
      <c r="Z617" s="4"/>
      <c r="AA617" s="4"/>
      <c r="AB617" s="4"/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211</v>
      </c>
      <c r="F618" s="4">
        <f>ROUND(Source!Y591,O618)</f>
        <v>31000.12</v>
      </c>
      <c r="G618" s="4" t="s">
        <v>108</v>
      </c>
      <c r="H618" s="4" t="s">
        <v>109</v>
      </c>
      <c r="I618" s="4"/>
      <c r="J618" s="4"/>
      <c r="K618" s="4">
        <v>211</v>
      </c>
      <c r="L618" s="4">
        <v>26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19342.939999999999</v>
      </c>
      <c r="X618" s="4">
        <v>1</v>
      </c>
      <c r="Y618" s="4">
        <v>19342.939999999999</v>
      </c>
      <c r="Z618" s="4"/>
      <c r="AA618" s="4"/>
      <c r="AB618" s="4"/>
    </row>
    <row r="619" spans="1:206" x14ac:dyDescent="0.2">
      <c r="A619" s="4">
        <v>50</v>
      </c>
      <c r="B619" s="4">
        <v>0</v>
      </c>
      <c r="C619" s="4">
        <v>0</v>
      </c>
      <c r="D619" s="4">
        <v>1</v>
      </c>
      <c r="E619" s="4">
        <v>224</v>
      </c>
      <c r="F619" s="4">
        <f>ROUND(Source!AR591,O619)</f>
        <v>386245.61</v>
      </c>
      <c r="G619" s="4" t="s">
        <v>110</v>
      </c>
      <c r="H619" s="4" t="s">
        <v>111</v>
      </c>
      <c r="I619" s="4"/>
      <c r="J619" s="4"/>
      <c r="K619" s="4">
        <v>224</v>
      </c>
      <c r="L619" s="4">
        <v>27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261072</v>
      </c>
      <c r="X619" s="4">
        <v>1</v>
      </c>
      <c r="Y619" s="4">
        <v>261072</v>
      </c>
      <c r="Z619" s="4"/>
      <c r="AA619" s="4"/>
      <c r="AB619" s="4"/>
    </row>
    <row r="621" spans="1:206" x14ac:dyDescent="0.2">
      <c r="A621" s="2">
        <v>51</v>
      </c>
      <c r="B621" s="2">
        <f>B12</f>
        <v>661</v>
      </c>
      <c r="C621" s="2">
        <f>A12</f>
        <v>1</v>
      </c>
      <c r="D621" s="2">
        <f>ROW(A12)</f>
        <v>12</v>
      </c>
      <c r="E621" s="2"/>
      <c r="F621" s="2" t="str">
        <f>IF(F12&lt;&gt;"",F12,"")</f>
        <v/>
      </c>
      <c r="G621" s="2" t="str">
        <f>IF(G12&lt;&gt;"",G12,"")</f>
        <v>Навес для техники 24.05.24 (Исправл.)</v>
      </c>
      <c r="H621" s="2">
        <v>0</v>
      </c>
      <c r="I621" s="2"/>
      <c r="J621" s="2"/>
      <c r="K621" s="2"/>
      <c r="L621" s="2"/>
      <c r="M621" s="2"/>
      <c r="N621" s="2"/>
      <c r="O621" s="2">
        <f t="shared" ref="O621:T621" si="416">ROUND(O345+O591,2)</f>
        <v>2152293.04</v>
      </c>
      <c r="P621" s="2">
        <f t="shared" si="416"/>
        <v>1254626.81</v>
      </c>
      <c r="Q621" s="2">
        <f t="shared" si="416"/>
        <v>169623.48</v>
      </c>
      <c r="R621" s="2">
        <f t="shared" si="416"/>
        <v>39194.65</v>
      </c>
      <c r="S621" s="2">
        <f t="shared" si="416"/>
        <v>728042.75</v>
      </c>
      <c r="T621" s="2">
        <f t="shared" si="416"/>
        <v>0</v>
      </c>
      <c r="U621" s="2">
        <f>U345+U591</f>
        <v>1647.5696120000002</v>
      </c>
      <c r="V621" s="2">
        <f>V345+V591</f>
        <v>0</v>
      </c>
      <c r="W621" s="2">
        <f>ROUND(W345+W591,2)</f>
        <v>0</v>
      </c>
      <c r="X621" s="2">
        <f>ROUND(X345+X591,2)</f>
        <v>555770.81999999995</v>
      </c>
      <c r="Y621" s="2">
        <f>ROUND(Y345+Y591,2)</f>
        <v>362558.03</v>
      </c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>
        <f t="shared" ref="AO621:BD621" si="417">ROUND(AO345+AO591,2)</f>
        <v>0</v>
      </c>
      <c r="AP621" s="2">
        <f t="shared" si="417"/>
        <v>0</v>
      </c>
      <c r="AQ621" s="2">
        <f t="shared" si="417"/>
        <v>0</v>
      </c>
      <c r="AR621" s="2">
        <f t="shared" si="417"/>
        <v>3133333.34</v>
      </c>
      <c r="AS621" s="2">
        <f t="shared" si="417"/>
        <v>2723911.7</v>
      </c>
      <c r="AT621" s="2">
        <f t="shared" si="417"/>
        <v>349303.14</v>
      </c>
      <c r="AU621" s="2">
        <f t="shared" si="417"/>
        <v>60118.5</v>
      </c>
      <c r="AV621" s="2">
        <f t="shared" si="417"/>
        <v>1254626.81</v>
      </c>
      <c r="AW621" s="2">
        <f t="shared" si="417"/>
        <v>1254626.81</v>
      </c>
      <c r="AX621" s="2">
        <f t="shared" si="417"/>
        <v>0</v>
      </c>
      <c r="AY621" s="2">
        <f t="shared" si="417"/>
        <v>1254626.81</v>
      </c>
      <c r="AZ621" s="2">
        <f t="shared" si="417"/>
        <v>0</v>
      </c>
      <c r="BA621" s="2">
        <f t="shared" si="417"/>
        <v>0</v>
      </c>
      <c r="BB621" s="2">
        <f t="shared" si="417"/>
        <v>0</v>
      </c>
      <c r="BC621" s="2">
        <f t="shared" si="417"/>
        <v>0</v>
      </c>
      <c r="BD621" s="2">
        <f t="shared" si="417"/>
        <v>0</v>
      </c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>
        <v>0</v>
      </c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201</v>
      </c>
      <c r="F623" s="4">
        <f>ROUND(Source!O621,O623)</f>
        <v>2152293.04</v>
      </c>
      <c r="G623" s="4" t="s">
        <v>58</v>
      </c>
      <c r="H623" s="4" t="s">
        <v>59</v>
      </c>
      <c r="I623" s="4"/>
      <c r="J623" s="4"/>
      <c r="K623" s="4">
        <v>201</v>
      </c>
      <c r="L623" s="4">
        <v>1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1428784.34</v>
      </c>
      <c r="X623" s="4">
        <v>1</v>
      </c>
      <c r="Y623" s="4">
        <v>1428784.34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202</v>
      </c>
      <c r="F624" s="4">
        <f>ROUND(Source!P621,O624)</f>
        <v>1254626.81</v>
      </c>
      <c r="G624" s="4" t="s">
        <v>60</v>
      </c>
      <c r="H624" s="4" t="s">
        <v>61</v>
      </c>
      <c r="I624" s="4"/>
      <c r="J624" s="4"/>
      <c r="K624" s="4">
        <v>202</v>
      </c>
      <c r="L624" s="4">
        <v>2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891369.22</v>
      </c>
      <c r="X624" s="4">
        <v>1</v>
      </c>
      <c r="Y624" s="4">
        <v>891369.22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222</v>
      </c>
      <c r="F625" s="4">
        <f>ROUND(Source!AO621,O625)</f>
        <v>0</v>
      </c>
      <c r="G625" s="4" t="s">
        <v>62</v>
      </c>
      <c r="H625" s="4" t="s">
        <v>63</v>
      </c>
      <c r="I625" s="4"/>
      <c r="J625" s="4"/>
      <c r="K625" s="4">
        <v>222</v>
      </c>
      <c r="L625" s="4">
        <v>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225</v>
      </c>
      <c r="F626" s="4">
        <f>ROUND(Source!AV621,O626)</f>
        <v>1254626.81</v>
      </c>
      <c r="G626" s="4" t="s">
        <v>64</v>
      </c>
      <c r="H626" s="4" t="s">
        <v>65</v>
      </c>
      <c r="I626" s="4"/>
      <c r="J626" s="4"/>
      <c r="K626" s="4">
        <v>225</v>
      </c>
      <c r="L626" s="4">
        <v>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891369.22</v>
      </c>
      <c r="X626" s="4">
        <v>1</v>
      </c>
      <c r="Y626" s="4">
        <v>891369.22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226</v>
      </c>
      <c r="F627" s="4">
        <f>ROUND(Source!AW621,O627)</f>
        <v>1254626.81</v>
      </c>
      <c r="G627" s="4" t="s">
        <v>66</v>
      </c>
      <c r="H627" s="4" t="s">
        <v>67</v>
      </c>
      <c r="I627" s="4"/>
      <c r="J627" s="4"/>
      <c r="K627" s="4">
        <v>226</v>
      </c>
      <c r="L627" s="4">
        <v>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891369.22</v>
      </c>
      <c r="X627" s="4">
        <v>1</v>
      </c>
      <c r="Y627" s="4">
        <v>891369.22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227</v>
      </c>
      <c r="F628" s="4">
        <f>ROUND(Source!AX621,O628)</f>
        <v>0</v>
      </c>
      <c r="G628" s="4" t="s">
        <v>68</v>
      </c>
      <c r="H628" s="4" t="s">
        <v>69</v>
      </c>
      <c r="I628" s="4"/>
      <c r="J628" s="4"/>
      <c r="K628" s="4">
        <v>227</v>
      </c>
      <c r="L628" s="4">
        <v>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228</v>
      </c>
      <c r="F629" s="4">
        <f>ROUND(Source!AY621,O629)</f>
        <v>1254626.81</v>
      </c>
      <c r="G629" s="4" t="s">
        <v>70</v>
      </c>
      <c r="H629" s="4" t="s">
        <v>71</v>
      </c>
      <c r="I629" s="4"/>
      <c r="J629" s="4"/>
      <c r="K629" s="4">
        <v>228</v>
      </c>
      <c r="L629" s="4">
        <v>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891369.22</v>
      </c>
      <c r="X629" s="4">
        <v>1</v>
      </c>
      <c r="Y629" s="4">
        <v>891369.22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216</v>
      </c>
      <c r="F630" s="4">
        <f>ROUND(Source!AP621,O630)</f>
        <v>0</v>
      </c>
      <c r="G630" s="4" t="s">
        <v>72</v>
      </c>
      <c r="H630" s="4" t="s">
        <v>73</v>
      </c>
      <c r="I630" s="4"/>
      <c r="J630" s="4"/>
      <c r="K630" s="4">
        <v>216</v>
      </c>
      <c r="L630" s="4">
        <v>8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223</v>
      </c>
      <c r="F631" s="4">
        <f>ROUND(Source!AQ621,O631)</f>
        <v>0</v>
      </c>
      <c r="G631" s="4" t="s">
        <v>74</v>
      </c>
      <c r="H631" s="4" t="s">
        <v>75</v>
      </c>
      <c r="I631" s="4"/>
      <c r="J631" s="4"/>
      <c r="K631" s="4">
        <v>223</v>
      </c>
      <c r="L631" s="4">
        <v>9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229</v>
      </c>
      <c r="F632" s="4">
        <f>ROUND(Source!AZ621,O632)</f>
        <v>0</v>
      </c>
      <c r="G632" s="4" t="s">
        <v>76</v>
      </c>
      <c r="H632" s="4" t="s">
        <v>77</v>
      </c>
      <c r="I632" s="4"/>
      <c r="J632" s="4"/>
      <c r="K632" s="4">
        <v>229</v>
      </c>
      <c r="L632" s="4">
        <v>10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203</v>
      </c>
      <c r="F633" s="4">
        <f>ROUND(Source!Q621,O633)</f>
        <v>169623.48</v>
      </c>
      <c r="G633" s="4" t="s">
        <v>78</v>
      </c>
      <c r="H633" s="4" t="s">
        <v>79</v>
      </c>
      <c r="I633" s="4"/>
      <c r="J633" s="4"/>
      <c r="K633" s="4">
        <v>203</v>
      </c>
      <c r="L633" s="4">
        <v>11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110556.84</v>
      </c>
      <c r="X633" s="4">
        <v>1</v>
      </c>
      <c r="Y633" s="4">
        <v>110556.84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231</v>
      </c>
      <c r="F634" s="4">
        <f>ROUND(Source!BB621,O634)</f>
        <v>0</v>
      </c>
      <c r="G634" s="4" t="s">
        <v>80</v>
      </c>
      <c r="H634" s="4" t="s">
        <v>81</v>
      </c>
      <c r="I634" s="4"/>
      <c r="J634" s="4"/>
      <c r="K634" s="4">
        <v>231</v>
      </c>
      <c r="L634" s="4">
        <v>12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204</v>
      </c>
      <c r="F635" s="4">
        <f>ROUND(Source!R621,O635)</f>
        <v>39194.65</v>
      </c>
      <c r="G635" s="4" t="s">
        <v>82</v>
      </c>
      <c r="H635" s="4" t="s">
        <v>83</v>
      </c>
      <c r="I635" s="4"/>
      <c r="J635" s="4"/>
      <c r="K635" s="4">
        <v>204</v>
      </c>
      <c r="L635" s="4">
        <v>13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24101.3</v>
      </c>
      <c r="X635" s="4">
        <v>1</v>
      </c>
      <c r="Y635" s="4">
        <v>24101.3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205</v>
      </c>
      <c r="F636" s="4">
        <f>ROUND(Source!S621,O636)</f>
        <v>728042.75</v>
      </c>
      <c r="G636" s="4" t="s">
        <v>84</v>
      </c>
      <c r="H636" s="4" t="s">
        <v>85</v>
      </c>
      <c r="I636" s="4"/>
      <c r="J636" s="4"/>
      <c r="K636" s="4">
        <v>205</v>
      </c>
      <c r="L636" s="4">
        <v>14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426858.28</v>
      </c>
      <c r="X636" s="4">
        <v>1</v>
      </c>
      <c r="Y636" s="4">
        <v>426858.28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232</v>
      </c>
      <c r="F637" s="4">
        <f>ROUND(Source!BC621,O637)</f>
        <v>0</v>
      </c>
      <c r="G637" s="4" t="s">
        <v>86</v>
      </c>
      <c r="H637" s="4" t="s">
        <v>87</v>
      </c>
      <c r="I637" s="4"/>
      <c r="J637" s="4"/>
      <c r="K637" s="4">
        <v>232</v>
      </c>
      <c r="L637" s="4">
        <v>15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214</v>
      </c>
      <c r="F638" s="4">
        <f>ROUND(Source!AS621,O638)</f>
        <v>2723911.7</v>
      </c>
      <c r="G638" s="4" t="s">
        <v>88</v>
      </c>
      <c r="H638" s="4" t="s">
        <v>89</v>
      </c>
      <c r="I638" s="4"/>
      <c r="J638" s="4"/>
      <c r="K638" s="4">
        <v>214</v>
      </c>
      <c r="L638" s="4">
        <v>16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1723714.81</v>
      </c>
      <c r="X638" s="4">
        <v>1</v>
      </c>
      <c r="Y638" s="4">
        <v>1723714.81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215</v>
      </c>
      <c r="F639" s="4">
        <f>ROUND(Source!AT621,O639)</f>
        <v>349303.14</v>
      </c>
      <c r="G639" s="4" t="s">
        <v>90</v>
      </c>
      <c r="H639" s="4" t="s">
        <v>91</v>
      </c>
      <c r="I639" s="4"/>
      <c r="J639" s="4"/>
      <c r="K639" s="4">
        <v>215</v>
      </c>
      <c r="L639" s="4">
        <v>17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224129.53</v>
      </c>
      <c r="X639" s="4">
        <v>1</v>
      </c>
      <c r="Y639" s="4">
        <v>224129.53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217</v>
      </c>
      <c r="F640" s="4">
        <f>ROUND(Source!AU621,O640)</f>
        <v>60118.5</v>
      </c>
      <c r="G640" s="4" t="s">
        <v>92</v>
      </c>
      <c r="H640" s="4" t="s">
        <v>93</v>
      </c>
      <c r="I640" s="4"/>
      <c r="J640" s="4"/>
      <c r="K640" s="4">
        <v>217</v>
      </c>
      <c r="L640" s="4">
        <v>18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60118.5</v>
      </c>
      <c r="X640" s="4">
        <v>1</v>
      </c>
      <c r="Y640" s="4">
        <v>60118.5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230</v>
      </c>
      <c r="F641" s="4">
        <f>ROUND(Source!BA621,O641)</f>
        <v>0</v>
      </c>
      <c r="G641" s="4" t="s">
        <v>94</v>
      </c>
      <c r="H641" s="4" t="s">
        <v>95</v>
      </c>
      <c r="I641" s="4"/>
      <c r="J641" s="4"/>
      <c r="K641" s="4">
        <v>230</v>
      </c>
      <c r="L641" s="4">
        <v>19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206</v>
      </c>
      <c r="F642" s="4">
        <f>ROUND(Source!T621,O642)</f>
        <v>0</v>
      </c>
      <c r="G642" s="4" t="s">
        <v>96</v>
      </c>
      <c r="H642" s="4" t="s">
        <v>97</v>
      </c>
      <c r="I642" s="4"/>
      <c r="J642" s="4"/>
      <c r="K642" s="4">
        <v>206</v>
      </c>
      <c r="L642" s="4">
        <v>20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207</v>
      </c>
      <c r="F643" s="4">
        <f>ROUND(Source!U621,O643)</f>
        <v>1647.57</v>
      </c>
      <c r="G643" s="4" t="s">
        <v>98</v>
      </c>
      <c r="H643" s="4" t="s">
        <v>99</v>
      </c>
      <c r="I643" s="4"/>
      <c r="J643" s="4"/>
      <c r="K643" s="4">
        <v>207</v>
      </c>
      <c r="L643" s="4">
        <v>21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963.93</v>
      </c>
      <c r="X643" s="4">
        <v>1</v>
      </c>
      <c r="Y643" s="4">
        <v>963.93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208</v>
      </c>
      <c r="F644" s="4">
        <f>ROUND(Source!V621,O644)</f>
        <v>0</v>
      </c>
      <c r="G644" s="4" t="s">
        <v>100</v>
      </c>
      <c r="H644" s="4" t="s">
        <v>101</v>
      </c>
      <c r="I644" s="4"/>
      <c r="J644" s="4"/>
      <c r="K644" s="4">
        <v>208</v>
      </c>
      <c r="L644" s="4">
        <v>22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209</v>
      </c>
      <c r="F645" s="4">
        <f>ROUND(Source!W621,O645)</f>
        <v>0</v>
      </c>
      <c r="G645" s="4" t="s">
        <v>102</v>
      </c>
      <c r="H645" s="4" t="s">
        <v>103</v>
      </c>
      <c r="I645" s="4"/>
      <c r="J645" s="4"/>
      <c r="K645" s="4">
        <v>209</v>
      </c>
      <c r="L645" s="4">
        <v>23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233</v>
      </c>
      <c r="F646" s="4">
        <f>ROUND(Source!BD621,O646)</f>
        <v>0</v>
      </c>
      <c r="G646" s="4" t="s">
        <v>104</v>
      </c>
      <c r="H646" s="4" t="s">
        <v>105</v>
      </c>
      <c r="I646" s="4"/>
      <c r="J646" s="4"/>
      <c r="K646" s="4">
        <v>233</v>
      </c>
      <c r="L646" s="4">
        <v>24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210</v>
      </c>
      <c r="F647" s="4">
        <f>ROUND(Source!X621,O647)</f>
        <v>555770.81999999995</v>
      </c>
      <c r="G647" s="4" t="s">
        <v>106</v>
      </c>
      <c r="H647" s="4" t="s">
        <v>107</v>
      </c>
      <c r="I647" s="4"/>
      <c r="J647" s="4"/>
      <c r="K647" s="4">
        <v>210</v>
      </c>
      <c r="L647" s="4">
        <v>25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325491.32</v>
      </c>
      <c r="X647" s="4">
        <v>1</v>
      </c>
      <c r="Y647" s="4">
        <v>325491.32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211</v>
      </c>
      <c r="F648" s="4">
        <f>ROUND(Source!Y621,O648)</f>
        <v>362558.03</v>
      </c>
      <c r="G648" s="4" t="s">
        <v>108</v>
      </c>
      <c r="H648" s="4" t="s">
        <v>109</v>
      </c>
      <c r="I648" s="4"/>
      <c r="J648" s="4"/>
      <c r="K648" s="4">
        <v>211</v>
      </c>
      <c r="L648" s="4">
        <v>26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215125.1</v>
      </c>
      <c r="X648" s="4">
        <v>1</v>
      </c>
      <c r="Y648" s="4">
        <v>215125.1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224</v>
      </c>
      <c r="F649" s="4">
        <f>ROUND(Source!AR621,O649)</f>
        <v>3133333.34</v>
      </c>
      <c r="G649" s="4" t="s">
        <v>110</v>
      </c>
      <c r="H649" s="4" t="s">
        <v>111</v>
      </c>
      <c r="I649" s="4"/>
      <c r="J649" s="4"/>
      <c r="K649" s="4">
        <v>224</v>
      </c>
      <c r="L649" s="4">
        <v>27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2007962.84</v>
      </c>
      <c r="X649" s="4">
        <v>1</v>
      </c>
      <c r="Y649" s="4">
        <v>2007962.84</v>
      </c>
      <c r="Z649" s="4"/>
      <c r="AA649" s="4"/>
      <c r="AB649" s="4"/>
    </row>
    <row r="650" spans="1:28" x14ac:dyDescent="0.2">
      <c r="A650" s="4">
        <v>50</v>
      </c>
      <c r="B650" s="4">
        <v>1</v>
      </c>
      <c r="C650" s="4">
        <v>0</v>
      </c>
      <c r="D650" s="4">
        <v>2</v>
      </c>
      <c r="E650" s="4">
        <v>0</v>
      </c>
      <c r="F650" s="4">
        <f>F649</f>
        <v>3133333.34</v>
      </c>
      <c r="G650" s="4" t="s">
        <v>457</v>
      </c>
      <c r="H650" s="4" t="s">
        <v>458</v>
      </c>
      <c r="I650" s="4"/>
      <c r="J650" s="4"/>
      <c r="K650" s="4">
        <v>212</v>
      </c>
      <c r="L650" s="4">
        <v>28</v>
      </c>
      <c r="M650" s="4">
        <v>0</v>
      </c>
      <c r="N650" s="4" t="s">
        <v>3</v>
      </c>
      <c r="O650" s="4">
        <v>-1</v>
      </c>
      <c r="P650" s="4"/>
      <c r="Q650" s="4"/>
      <c r="R650" s="4"/>
      <c r="S650" s="4"/>
      <c r="T650" s="4"/>
      <c r="U650" s="4"/>
      <c r="V650" s="4"/>
      <c r="W650" s="4">
        <v>2007962.84</v>
      </c>
      <c r="X650" s="4">
        <v>1</v>
      </c>
      <c r="Y650" s="4">
        <v>2007962.84</v>
      </c>
      <c r="Z650" s="4"/>
      <c r="AA650" s="4"/>
      <c r="AB650" s="4"/>
    </row>
    <row r="651" spans="1:28" x14ac:dyDescent="0.2">
      <c r="A651" s="4">
        <v>50</v>
      </c>
      <c r="B651" s="4">
        <v>1</v>
      </c>
      <c r="C651" s="4">
        <v>0</v>
      </c>
      <c r="D651" s="4">
        <v>2</v>
      </c>
      <c r="E651" s="4">
        <v>0</v>
      </c>
      <c r="F651" s="4">
        <f>ROUND(F650*0.2,O651)</f>
        <v>626666.67000000004</v>
      </c>
      <c r="G651" s="4" t="s">
        <v>459</v>
      </c>
      <c r="H651" s="4" t="s">
        <v>460</v>
      </c>
      <c r="I651" s="4"/>
      <c r="J651" s="4"/>
      <c r="K651" s="4">
        <v>212</v>
      </c>
      <c r="L651" s="4">
        <v>29</v>
      </c>
      <c r="M651" s="4">
        <v>0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401592.57</v>
      </c>
      <c r="X651" s="4">
        <v>1</v>
      </c>
      <c r="Y651" s="4">
        <v>401592.57</v>
      </c>
      <c r="Z651" s="4"/>
      <c r="AA651" s="4"/>
      <c r="AB651" s="4"/>
    </row>
    <row r="652" spans="1:28" x14ac:dyDescent="0.2">
      <c r="A652" s="4">
        <v>50</v>
      </c>
      <c r="B652" s="4">
        <v>1</v>
      </c>
      <c r="C652" s="4">
        <v>0</v>
      </c>
      <c r="D652" s="4">
        <v>2</v>
      </c>
      <c r="E652" s="4">
        <v>213</v>
      </c>
      <c r="F652" s="4">
        <f>ROUND(F650+F651,O652)</f>
        <v>3760000.01</v>
      </c>
      <c r="G652" s="4" t="s">
        <v>461</v>
      </c>
      <c r="H652" s="4" t="s">
        <v>462</v>
      </c>
      <c r="I652" s="4"/>
      <c r="J652" s="4"/>
      <c r="K652" s="4">
        <v>212</v>
      </c>
      <c r="L652" s="4">
        <v>30</v>
      </c>
      <c r="M652" s="4">
        <v>0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2409555.41</v>
      </c>
      <c r="X652" s="4">
        <v>1</v>
      </c>
      <c r="Y652" s="4">
        <v>2409555.41</v>
      </c>
      <c r="Z652" s="4"/>
      <c r="AA652" s="4"/>
      <c r="AB652" s="4"/>
    </row>
    <row r="654" spans="1:28" x14ac:dyDescent="0.2">
      <c r="A654" s="5">
        <v>61</v>
      </c>
      <c r="B654" s="5"/>
      <c r="C654" s="5"/>
      <c r="D654" s="5"/>
      <c r="E654" s="5"/>
      <c r="F654" s="5">
        <v>0</v>
      </c>
      <c r="G654" s="5" t="s">
        <v>463</v>
      </c>
      <c r="H654" s="5" t="s">
        <v>464</v>
      </c>
    </row>
    <row r="656" spans="1:28" x14ac:dyDescent="0.2">
      <c r="A656">
        <v>71</v>
      </c>
      <c r="B656">
        <v>1</v>
      </c>
      <c r="D656">
        <v>381</v>
      </c>
      <c r="E656">
        <v>37825142</v>
      </c>
      <c r="F656" t="s">
        <v>3</v>
      </c>
      <c r="G656" t="s">
        <v>3</v>
      </c>
      <c r="H656">
        <v>-1</v>
      </c>
      <c r="I656">
        <v>-1</v>
      </c>
    </row>
    <row r="659" spans="1:50" x14ac:dyDescent="0.2">
      <c r="A659">
        <v>-1</v>
      </c>
    </row>
    <row r="661" spans="1:50" x14ac:dyDescent="0.2">
      <c r="A661" s="3">
        <v>75</v>
      </c>
      <c r="B661" s="3" t="s">
        <v>465</v>
      </c>
      <c r="C661" s="3">
        <v>2024</v>
      </c>
      <c r="D661" s="3">
        <v>0</v>
      </c>
      <c r="E661" s="3">
        <v>4</v>
      </c>
      <c r="F661" s="3"/>
      <c r="G661" s="3">
        <v>0</v>
      </c>
      <c r="H661" s="3">
        <v>2</v>
      </c>
      <c r="I661" s="3">
        <v>1</v>
      </c>
      <c r="J661" s="3">
        <v>1</v>
      </c>
      <c r="K661" s="3">
        <v>95</v>
      </c>
      <c r="L661" s="3">
        <v>65</v>
      </c>
      <c r="M661" s="3">
        <v>0</v>
      </c>
      <c r="N661" s="3">
        <v>62391578</v>
      </c>
      <c r="O661" s="3">
        <v>1</v>
      </c>
    </row>
    <row r="662" spans="1:50" x14ac:dyDescent="0.2">
      <c r="A662" s="6">
        <v>1</v>
      </c>
      <c r="B662" s="6" t="s">
        <v>466</v>
      </c>
      <c r="C662" s="6" t="s">
        <v>467</v>
      </c>
      <c r="D662" s="6">
        <v>2024</v>
      </c>
      <c r="E662" s="6">
        <v>4</v>
      </c>
      <c r="F662" s="6">
        <v>1</v>
      </c>
      <c r="G662" s="6">
        <v>1</v>
      </c>
      <c r="H662" s="6">
        <v>0</v>
      </c>
      <c r="I662" s="6">
        <v>2</v>
      </c>
      <c r="J662" s="6">
        <v>1</v>
      </c>
      <c r="K662" s="6">
        <v>1</v>
      </c>
      <c r="L662" s="6">
        <v>1</v>
      </c>
      <c r="M662" s="6">
        <v>1</v>
      </c>
      <c r="N662" s="6">
        <v>1</v>
      </c>
      <c r="O662" s="6">
        <v>1</v>
      </c>
      <c r="P662" s="6">
        <v>1</v>
      </c>
      <c r="Q662" s="6">
        <v>1</v>
      </c>
      <c r="R662" s="6" t="s">
        <v>3</v>
      </c>
      <c r="S662" s="6" t="s">
        <v>3</v>
      </c>
      <c r="T662" s="6" t="s">
        <v>3</v>
      </c>
      <c r="U662" s="6" t="s">
        <v>3</v>
      </c>
      <c r="V662" s="6" t="s">
        <v>3</v>
      </c>
      <c r="W662" s="6" t="s">
        <v>3</v>
      </c>
      <c r="X662" s="6" t="s">
        <v>3</v>
      </c>
      <c r="Y662" s="6" t="s">
        <v>3</v>
      </c>
      <c r="Z662" s="6" t="s">
        <v>3</v>
      </c>
      <c r="AA662" s="6" t="s">
        <v>468</v>
      </c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>
        <v>62391579</v>
      </c>
      <c r="AO662" s="6"/>
      <c r="AP662" s="6"/>
      <c r="AQ662" s="6"/>
      <c r="AR662" s="6"/>
      <c r="AS662" s="6"/>
      <c r="AT662" s="6"/>
      <c r="AU662" s="6"/>
      <c r="AV662" s="6"/>
      <c r="AW662" s="6"/>
      <c r="AX662" s="6"/>
    </row>
    <row r="666" spans="1:50" x14ac:dyDescent="0.2">
      <c r="A666">
        <v>65</v>
      </c>
      <c r="C666">
        <v>1</v>
      </c>
      <c r="D666">
        <v>0</v>
      </c>
      <c r="E66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469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59043</v>
      </c>
      <c r="M1">
        <v>10</v>
      </c>
      <c r="N1">
        <v>11</v>
      </c>
      <c r="O1">
        <v>7</v>
      </c>
      <c r="P1">
        <v>0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62391578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3</v>
      </c>
      <c r="D16" s="7" t="s">
        <v>14</v>
      </c>
      <c r="E16" s="8">
        <f>ROUND((Source!F362)/1000,2)</f>
        <v>2723.91</v>
      </c>
      <c r="F16" s="8">
        <f>ROUND((Source!F363)/1000,2)</f>
        <v>0</v>
      </c>
      <c r="G16" s="8">
        <f>ROUND((Source!F354)/1000,2)</f>
        <v>0</v>
      </c>
      <c r="H16" s="8">
        <f>ROUND((Source!F364)/1000+(Source!F365)/1000,2)</f>
        <v>23.18</v>
      </c>
      <c r="I16" s="8">
        <f>E16+F16+G16+H16</f>
        <v>2747.0899999999997</v>
      </c>
      <c r="J16" s="8">
        <f>ROUND((Source!F360+Source!F359)/1000,2)</f>
        <v>689.78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1231042.29</v>
      </c>
      <c r="AU16" s="8">
        <v>747261.71</v>
      </c>
      <c r="AV16" s="8">
        <v>0</v>
      </c>
      <c r="AW16" s="8">
        <v>0</v>
      </c>
      <c r="AX16" s="8">
        <v>0</v>
      </c>
      <c r="AY16" s="8">
        <v>102720.16</v>
      </c>
      <c r="AZ16" s="8">
        <v>20535.82</v>
      </c>
      <c r="BA16" s="8">
        <v>381060.42</v>
      </c>
      <c r="BB16" s="8">
        <v>1723714.81</v>
      </c>
      <c r="BC16" s="8">
        <v>0</v>
      </c>
      <c r="BD16" s="8">
        <v>23176.03</v>
      </c>
      <c r="BE16" s="8">
        <v>0</v>
      </c>
      <c r="BF16" s="8">
        <v>866.38</v>
      </c>
      <c r="BG16" s="8">
        <v>0</v>
      </c>
      <c r="BH16" s="8">
        <v>0</v>
      </c>
      <c r="BI16" s="8">
        <v>287209.09000000003</v>
      </c>
      <c r="BJ16" s="8">
        <v>195782.16</v>
      </c>
      <c r="BK16" s="8">
        <v>1746890.84</v>
      </c>
    </row>
    <row r="17" spans="1:63" x14ac:dyDescent="0.2">
      <c r="A17" s="7">
        <v>3</v>
      </c>
      <c r="B17" s="7">
        <v>0</v>
      </c>
      <c r="C17" s="7" t="s">
        <v>3</v>
      </c>
      <c r="D17" s="7" t="s">
        <v>301</v>
      </c>
      <c r="E17" s="8">
        <f>ROUND((Source!F608)/1000,2)</f>
        <v>0</v>
      </c>
      <c r="F17" s="8">
        <f>ROUND((Source!F609)/1000,2)</f>
        <v>349.3</v>
      </c>
      <c r="G17" s="8">
        <f>ROUND((Source!F600)/1000,2)</f>
        <v>0</v>
      </c>
      <c r="H17" s="8">
        <f>ROUND((Source!F610)/1000+(Source!F611)/1000,2)</f>
        <v>36.94</v>
      </c>
      <c r="I17" s="8">
        <f>E17+F17+G17+H17</f>
        <v>386.24</v>
      </c>
      <c r="J17" s="8">
        <f>ROUND((Source!F606+Source!F605)/1000,2)</f>
        <v>77.459999999999994</v>
      </c>
      <c r="AI17" s="7">
        <v>0</v>
      </c>
      <c r="AJ17" s="7">
        <v>0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197742.05</v>
      </c>
      <c r="AU17" s="8">
        <v>144107.51</v>
      </c>
      <c r="AV17" s="8">
        <v>0</v>
      </c>
      <c r="AW17" s="8">
        <v>0</v>
      </c>
      <c r="AX17" s="8">
        <v>0</v>
      </c>
      <c r="AY17" s="8">
        <v>7836.68</v>
      </c>
      <c r="AZ17" s="8">
        <v>3565.48</v>
      </c>
      <c r="BA17" s="8">
        <v>45797.86</v>
      </c>
      <c r="BB17" s="8">
        <v>0</v>
      </c>
      <c r="BC17" s="8">
        <v>224129.53</v>
      </c>
      <c r="BD17" s="8">
        <v>36942.47</v>
      </c>
      <c r="BE17" s="8">
        <v>0</v>
      </c>
      <c r="BF17" s="8">
        <v>97.55</v>
      </c>
      <c r="BG17" s="8">
        <v>0</v>
      </c>
      <c r="BH17" s="8">
        <v>0</v>
      </c>
      <c r="BI17" s="8">
        <v>38282.230000000003</v>
      </c>
      <c r="BJ17" s="8">
        <v>19342.939999999999</v>
      </c>
      <c r="BK17" s="8">
        <v>261072</v>
      </c>
    </row>
    <row r="19" spans="1:63" x14ac:dyDescent="0.2">
      <c r="A19">
        <v>51</v>
      </c>
      <c r="E19" s="5">
        <f>SUMIF(A16:A18,3,E16:E18)</f>
        <v>2723.91</v>
      </c>
      <c r="F19" s="5">
        <f>SUMIF(A16:A18,3,F16:F18)</f>
        <v>349.3</v>
      </c>
      <c r="G19" s="5">
        <f>SUMIF(A16:A18,3,G16:G18)</f>
        <v>0</v>
      </c>
      <c r="H19" s="5">
        <f>SUMIF(A16:A18,3,H16:H18)</f>
        <v>60.12</v>
      </c>
      <c r="I19" s="5">
        <f>SUMIF(A16:A18,3,I16:I18)</f>
        <v>3133.33</v>
      </c>
      <c r="J19" s="5">
        <f>SUMIF(A16:A18,3,J16:J18)</f>
        <v>767.24</v>
      </c>
      <c r="K19" s="5"/>
      <c r="L19" s="5"/>
      <c r="M19" s="5"/>
      <c r="N19" s="5"/>
      <c r="O19" s="5"/>
      <c r="P19" s="5"/>
      <c r="Q19" s="5"/>
      <c r="R19" s="5"/>
      <c r="S19" s="5"/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1428784.34</v>
      </c>
      <c r="G21" s="4" t="s">
        <v>58</v>
      </c>
      <c r="H21" s="4" t="s">
        <v>59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891369.22</v>
      </c>
      <c r="G22" s="4" t="s">
        <v>60</v>
      </c>
      <c r="H22" s="4" t="s">
        <v>61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62</v>
      </c>
      <c r="H23" s="4" t="s">
        <v>63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891369.22</v>
      </c>
      <c r="G24" s="4" t="s">
        <v>64</v>
      </c>
      <c r="H24" s="4" t="s">
        <v>65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891369.22</v>
      </c>
      <c r="G25" s="4" t="s">
        <v>66</v>
      </c>
      <c r="H25" s="4" t="s">
        <v>67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68</v>
      </c>
      <c r="H26" s="4" t="s">
        <v>69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891369.22</v>
      </c>
      <c r="G27" s="4" t="s">
        <v>70</v>
      </c>
      <c r="H27" s="4" t="s">
        <v>71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0</v>
      </c>
      <c r="G28" s="4" t="s">
        <v>72</v>
      </c>
      <c r="H28" s="4" t="s">
        <v>73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74</v>
      </c>
      <c r="H29" s="4" t="s">
        <v>75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0</v>
      </c>
      <c r="G30" s="4" t="s">
        <v>76</v>
      </c>
      <c r="H30" s="4" t="s">
        <v>77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110556.84</v>
      </c>
      <c r="G31" s="4" t="s">
        <v>78</v>
      </c>
      <c r="H31" s="4" t="s">
        <v>79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80</v>
      </c>
      <c r="H32" s="4" t="s">
        <v>81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24101.3</v>
      </c>
      <c r="G33" s="4" t="s">
        <v>82</v>
      </c>
      <c r="H33" s="4" t="s">
        <v>83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426858.28</v>
      </c>
      <c r="G34" s="4" t="s">
        <v>84</v>
      </c>
      <c r="H34" s="4" t="s">
        <v>85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86</v>
      </c>
      <c r="H35" s="4" t="s">
        <v>87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1723714.81</v>
      </c>
      <c r="G36" s="4" t="s">
        <v>88</v>
      </c>
      <c r="H36" s="4" t="s">
        <v>89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224129.53</v>
      </c>
      <c r="G37" s="4" t="s">
        <v>90</v>
      </c>
      <c r="H37" s="4" t="s">
        <v>91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60118.5</v>
      </c>
      <c r="G38" s="4" t="s">
        <v>92</v>
      </c>
      <c r="H38" s="4" t="s">
        <v>93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94</v>
      </c>
      <c r="H39" s="4" t="s">
        <v>95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96</v>
      </c>
      <c r="H40" s="4" t="s">
        <v>97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963.93</v>
      </c>
      <c r="G41" s="4" t="s">
        <v>98</v>
      </c>
      <c r="H41" s="4" t="s">
        <v>99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0</v>
      </c>
      <c r="G42" s="4" t="s">
        <v>100</v>
      </c>
      <c r="H42" s="4" t="s">
        <v>101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102</v>
      </c>
      <c r="H43" s="4" t="s">
        <v>103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104</v>
      </c>
      <c r="H44" s="4" t="s">
        <v>105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325491.32</v>
      </c>
      <c r="G45" s="4" t="s">
        <v>106</v>
      </c>
      <c r="H45" s="4" t="s">
        <v>107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215125.1</v>
      </c>
      <c r="G46" s="4" t="s">
        <v>108</v>
      </c>
      <c r="H46" s="4" t="s">
        <v>109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2007962.84</v>
      </c>
      <c r="G47" s="4" t="s">
        <v>110</v>
      </c>
      <c r="H47" s="4" t="s">
        <v>111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2007962.84</v>
      </c>
      <c r="G48" s="4" t="s">
        <v>457</v>
      </c>
      <c r="H48" s="4" t="s">
        <v>458</v>
      </c>
      <c r="I48" s="4"/>
      <c r="J48" s="4"/>
      <c r="K48" s="4">
        <v>212</v>
      </c>
      <c r="L48" s="4">
        <v>28</v>
      </c>
      <c r="M48" s="4">
        <v>0</v>
      </c>
      <c r="N48" s="4" t="s">
        <v>3</v>
      </c>
      <c r="O48" s="4">
        <v>-1</v>
      </c>
      <c r="P48" s="4"/>
    </row>
    <row r="49" spans="1:5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401592.57</v>
      </c>
      <c r="G49" s="4" t="s">
        <v>459</v>
      </c>
      <c r="H49" s="4" t="s">
        <v>460</v>
      </c>
      <c r="I49" s="4"/>
      <c r="J49" s="4"/>
      <c r="K49" s="4">
        <v>212</v>
      </c>
      <c r="L49" s="4">
        <v>29</v>
      </c>
      <c r="M49" s="4">
        <v>0</v>
      </c>
      <c r="N49" s="4" t="s">
        <v>3</v>
      </c>
      <c r="O49" s="4">
        <v>2</v>
      </c>
      <c r="P49" s="4"/>
    </row>
    <row r="50" spans="1:50" x14ac:dyDescent="0.2">
      <c r="A50" s="4">
        <v>50</v>
      </c>
      <c r="B50" s="4">
        <v>1</v>
      </c>
      <c r="C50" s="4">
        <v>0</v>
      </c>
      <c r="D50" s="4">
        <v>2</v>
      </c>
      <c r="E50" s="4">
        <v>213</v>
      </c>
      <c r="F50" s="4">
        <v>2409555.41</v>
      </c>
      <c r="G50" s="4" t="s">
        <v>461</v>
      </c>
      <c r="H50" s="4" t="s">
        <v>462</v>
      </c>
      <c r="I50" s="4"/>
      <c r="J50" s="4"/>
      <c r="K50" s="4">
        <v>212</v>
      </c>
      <c r="L50" s="4">
        <v>30</v>
      </c>
      <c r="M50" s="4">
        <v>0</v>
      </c>
      <c r="N50" s="4" t="s">
        <v>3</v>
      </c>
      <c r="O50" s="4">
        <v>2</v>
      </c>
      <c r="P50" s="4"/>
    </row>
    <row r="52" spans="1:50" x14ac:dyDescent="0.2">
      <c r="A52">
        <v>-1</v>
      </c>
    </row>
    <row r="55" spans="1:50" x14ac:dyDescent="0.2">
      <c r="A55" s="3">
        <v>75</v>
      </c>
      <c r="B55" s="3" t="s">
        <v>465</v>
      </c>
      <c r="C55" s="3">
        <v>2024</v>
      </c>
      <c r="D55" s="3">
        <v>0</v>
      </c>
      <c r="E55" s="3">
        <v>4</v>
      </c>
      <c r="F55" s="3"/>
      <c r="G55" s="3">
        <v>0</v>
      </c>
      <c r="H55" s="3">
        <v>2</v>
      </c>
      <c r="I55" s="3">
        <v>1</v>
      </c>
      <c r="J55" s="3">
        <v>1</v>
      </c>
      <c r="K55" s="3">
        <v>95</v>
      </c>
      <c r="L55" s="3">
        <v>65</v>
      </c>
      <c r="M55" s="3">
        <v>0</v>
      </c>
      <c r="N55" s="3">
        <v>62391578</v>
      </c>
      <c r="O55" s="3">
        <v>1</v>
      </c>
    </row>
    <row r="56" spans="1:50" x14ac:dyDescent="0.2">
      <c r="A56" s="6">
        <v>1</v>
      </c>
      <c r="B56" s="6" t="s">
        <v>466</v>
      </c>
      <c r="C56" s="6" t="s">
        <v>467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468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62391579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O6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62391578</v>
      </c>
      <c r="C1">
        <v>62390184</v>
      </c>
      <c r="D1">
        <v>30499955</v>
      </c>
      <c r="E1">
        <v>30499949</v>
      </c>
      <c r="F1">
        <v>1</v>
      </c>
      <c r="G1">
        <v>30499949</v>
      </c>
      <c r="H1">
        <v>1</v>
      </c>
      <c r="I1" t="s">
        <v>470</v>
      </c>
      <c r="J1" t="s">
        <v>3</v>
      </c>
      <c r="K1" t="s">
        <v>471</v>
      </c>
      <c r="L1">
        <v>1191</v>
      </c>
      <c r="N1">
        <v>1013</v>
      </c>
      <c r="O1" t="s">
        <v>472</v>
      </c>
      <c r="P1" t="s">
        <v>472</v>
      </c>
      <c r="Q1">
        <v>1</v>
      </c>
      <c r="W1">
        <v>0</v>
      </c>
      <c r="X1">
        <v>476480486</v>
      </c>
      <c r="Y1">
        <f t="shared" ref="Y1:Y17" si="0">AT1</f>
        <v>38.24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38.24</v>
      </c>
      <c r="AU1" t="s">
        <v>3</v>
      </c>
      <c r="AV1">
        <v>1</v>
      </c>
      <c r="AW1">
        <v>2</v>
      </c>
      <c r="AX1">
        <v>62391328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3.8239999999999998</v>
      </c>
      <c r="CW1">
        <v>0</v>
      </c>
      <c r="CX1">
        <f>ROUND(Y1*Source!I32,9)</f>
        <v>3.8239999999999998</v>
      </c>
      <c r="CY1">
        <f>AD1</f>
        <v>0</v>
      </c>
      <c r="CZ1">
        <f>AH1</f>
        <v>0</v>
      </c>
      <c r="DA1">
        <f>AL1</f>
        <v>1</v>
      </c>
      <c r="DB1">
        <f t="shared" ref="DB1:DB17" si="1">ROUND(ROUND(AT1*CZ1,2),6)</f>
        <v>0</v>
      </c>
      <c r="DC1">
        <f t="shared" ref="DC1:DC17" si="2">ROUND(ROUND(AT1*AG1,2),6)</f>
        <v>0</v>
      </c>
      <c r="DD1" t="s">
        <v>3</v>
      </c>
      <c r="DE1" t="s">
        <v>3</v>
      </c>
      <c r="DF1">
        <f t="shared" ref="DF1:DF28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62391578</v>
      </c>
      <c r="C2">
        <v>62390184</v>
      </c>
      <c r="D2">
        <v>30579692</v>
      </c>
      <c r="E2">
        <v>1</v>
      </c>
      <c r="F2">
        <v>1</v>
      </c>
      <c r="G2">
        <v>30499949</v>
      </c>
      <c r="H2">
        <v>2</v>
      </c>
      <c r="I2" t="s">
        <v>473</v>
      </c>
      <c r="J2" t="s">
        <v>474</v>
      </c>
      <c r="K2" t="s">
        <v>475</v>
      </c>
      <c r="L2">
        <v>1368</v>
      </c>
      <c r="N2">
        <v>1011</v>
      </c>
      <c r="O2" t="s">
        <v>476</v>
      </c>
      <c r="P2" t="s">
        <v>476</v>
      </c>
      <c r="Q2">
        <v>1</v>
      </c>
      <c r="W2">
        <v>0</v>
      </c>
      <c r="X2">
        <v>-474932424</v>
      </c>
      <c r="Y2">
        <f t="shared" si="0"/>
        <v>7.7</v>
      </c>
      <c r="AA2">
        <v>0</v>
      </c>
      <c r="AB2">
        <v>682.66</v>
      </c>
      <c r="AC2">
        <v>450.44</v>
      </c>
      <c r="AD2">
        <v>0</v>
      </c>
      <c r="AE2">
        <v>0</v>
      </c>
      <c r="AF2">
        <v>34.479999999999997</v>
      </c>
      <c r="AG2">
        <v>12.62</v>
      </c>
      <c r="AH2">
        <v>0</v>
      </c>
      <c r="AI2">
        <v>1</v>
      </c>
      <c r="AJ2">
        <v>18.91</v>
      </c>
      <c r="AK2">
        <v>34.090000000000003</v>
      </c>
      <c r="AL2">
        <v>1</v>
      </c>
      <c r="AM2">
        <v>2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7.7</v>
      </c>
      <c r="AU2" t="s">
        <v>3</v>
      </c>
      <c r="AV2">
        <v>0</v>
      </c>
      <c r="AW2">
        <v>2</v>
      </c>
      <c r="AX2">
        <v>62391329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ROUND(Y2*Source!I32,9)</f>
        <v>0.77</v>
      </c>
      <c r="CX2">
        <f>ROUND(Y2*Source!I32,9)</f>
        <v>0.77</v>
      </c>
      <c r="CY2">
        <f>AB2</f>
        <v>682.66</v>
      </c>
      <c r="CZ2">
        <f>AF2</f>
        <v>34.479999999999997</v>
      </c>
      <c r="DA2">
        <f>AJ2</f>
        <v>18.91</v>
      </c>
      <c r="DB2">
        <f t="shared" si="1"/>
        <v>265.5</v>
      </c>
      <c r="DC2">
        <f t="shared" si="2"/>
        <v>97.17</v>
      </c>
      <c r="DD2" t="s">
        <v>3</v>
      </c>
      <c r="DE2" t="s">
        <v>3</v>
      </c>
      <c r="DF2">
        <f t="shared" si="3"/>
        <v>0</v>
      </c>
      <c r="DG2">
        <f>ROUND(ROUND(AF2*AJ2,2)*CX2,2)</f>
        <v>502.06</v>
      </c>
      <c r="DH2">
        <f>ROUND(ROUND(AG2*AK2,2)*CX2,2)</f>
        <v>331.27</v>
      </c>
      <c r="DI2">
        <f t="shared" si="4"/>
        <v>0</v>
      </c>
      <c r="DJ2">
        <f>DG2</f>
        <v>502.06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62391578</v>
      </c>
      <c r="C3">
        <v>62390184</v>
      </c>
      <c r="D3">
        <v>30580152</v>
      </c>
      <c r="E3">
        <v>1</v>
      </c>
      <c r="F3">
        <v>1</v>
      </c>
      <c r="G3">
        <v>30499949</v>
      </c>
      <c r="H3">
        <v>2</v>
      </c>
      <c r="I3" t="s">
        <v>477</v>
      </c>
      <c r="J3" t="s">
        <v>478</v>
      </c>
      <c r="K3" t="s">
        <v>479</v>
      </c>
      <c r="L3">
        <v>1368</v>
      </c>
      <c r="N3">
        <v>1011</v>
      </c>
      <c r="O3" t="s">
        <v>476</v>
      </c>
      <c r="P3" t="s">
        <v>476</v>
      </c>
      <c r="Q3">
        <v>1</v>
      </c>
      <c r="W3">
        <v>0</v>
      </c>
      <c r="X3">
        <v>1908910525</v>
      </c>
      <c r="Y3">
        <f t="shared" si="0"/>
        <v>7.7</v>
      </c>
      <c r="AA3">
        <v>0</v>
      </c>
      <c r="AB3">
        <v>4.3600000000000003</v>
      </c>
      <c r="AC3">
        <v>0</v>
      </c>
      <c r="AD3">
        <v>0</v>
      </c>
      <c r="AE3">
        <v>0</v>
      </c>
      <c r="AF3">
        <v>0.5</v>
      </c>
      <c r="AG3">
        <v>0</v>
      </c>
      <c r="AH3">
        <v>0</v>
      </c>
      <c r="AI3">
        <v>1</v>
      </c>
      <c r="AJ3">
        <v>8.32</v>
      </c>
      <c r="AK3">
        <v>34.090000000000003</v>
      </c>
      <c r="AL3">
        <v>1</v>
      </c>
      <c r="AM3">
        <v>2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7.7</v>
      </c>
      <c r="AU3" t="s">
        <v>3</v>
      </c>
      <c r="AV3">
        <v>0</v>
      </c>
      <c r="AW3">
        <v>2</v>
      </c>
      <c r="AX3">
        <v>62391330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ROUND(Y3*Source!I32,9)</f>
        <v>0.77</v>
      </c>
      <c r="CX3">
        <f>ROUND(Y3*Source!I32,9)</f>
        <v>0.77</v>
      </c>
      <c r="CY3">
        <f>AB3</f>
        <v>4.3600000000000003</v>
      </c>
      <c r="CZ3">
        <f>AF3</f>
        <v>0.5</v>
      </c>
      <c r="DA3">
        <f>AJ3</f>
        <v>8.32</v>
      </c>
      <c r="DB3">
        <f t="shared" si="1"/>
        <v>3.85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ROUND(ROUND(AF3*AJ3,2)*CX3,2)</f>
        <v>3.2</v>
      </c>
      <c r="DH3">
        <f>ROUND(ROUND(AG3*AK3,2)*CX3,2)</f>
        <v>0</v>
      </c>
      <c r="DI3">
        <f t="shared" si="4"/>
        <v>0</v>
      </c>
      <c r="DJ3">
        <f>DG3</f>
        <v>3.2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62391578</v>
      </c>
      <c r="C4">
        <v>62390184</v>
      </c>
      <c r="D4">
        <v>0</v>
      </c>
      <c r="E4">
        <v>0</v>
      </c>
      <c r="F4">
        <v>1</v>
      </c>
      <c r="G4">
        <v>30499949</v>
      </c>
      <c r="H4">
        <v>3</v>
      </c>
      <c r="I4" t="s">
        <v>28</v>
      </c>
      <c r="J4" t="s">
        <v>3</v>
      </c>
      <c r="K4" t="s">
        <v>29</v>
      </c>
      <c r="L4">
        <v>1348</v>
      </c>
      <c r="N4">
        <v>1009</v>
      </c>
      <c r="O4" t="s">
        <v>30</v>
      </c>
      <c r="P4" t="s">
        <v>30</v>
      </c>
      <c r="Q4">
        <v>1000</v>
      </c>
      <c r="W4">
        <v>1</v>
      </c>
      <c r="X4">
        <v>-573632969</v>
      </c>
      <c r="Y4">
        <f t="shared" si="0"/>
        <v>19.2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19.2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ROUND(Y4*Source!I32,9)</f>
        <v>1.92</v>
      </c>
      <c r="CY4">
        <f>AA4</f>
        <v>0</v>
      </c>
      <c r="CZ4">
        <f>AE4</f>
        <v>0</v>
      </c>
      <c r="DA4">
        <f>AI4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62391578</v>
      </c>
      <c r="C5">
        <v>62390195</v>
      </c>
      <c r="D5">
        <v>30499955</v>
      </c>
      <c r="E5">
        <v>30499949</v>
      </c>
      <c r="F5">
        <v>1</v>
      </c>
      <c r="G5">
        <v>30499949</v>
      </c>
      <c r="H5">
        <v>1</v>
      </c>
      <c r="I5" t="s">
        <v>470</v>
      </c>
      <c r="J5" t="s">
        <v>3</v>
      </c>
      <c r="K5" t="s">
        <v>471</v>
      </c>
      <c r="L5">
        <v>1191</v>
      </c>
      <c r="N5">
        <v>1013</v>
      </c>
      <c r="O5" t="s">
        <v>472</v>
      </c>
      <c r="P5" t="s">
        <v>472</v>
      </c>
      <c r="Q5">
        <v>1</v>
      </c>
      <c r="W5">
        <v>0</v>
      </c>
      <c r="X5">
        <v>476480486</v>
      </c>
      <c r="Y5">
        <f t="shared" si="0"/>
        <v>770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770</v>
      </c>
      <c r="AU5" t="s">
        <v>3</v>
      </c>
      <c r="AV5">
        <v>1</v>
      </c>
      <c r="AW5">
        <v>2</v>
      </c>
      <c r="AX5">
        <v>62391333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0</v>
      </c>
      <c r="CV5">
        <f>ROUND(Y5*Source!I34,9)</f>
        <v>7.7</v>
      </c>
      <c r="CW5">
        <v>0</v>
      </c>
      <c r="CX5">
        <f>ROUND(Y5*Source!I34,9)</f>
        <v>7.7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ROW(Source!A34)</f>
        <v>34</v>
      </c>
      <c r="B6">
        <v>62391578</v>
      </c>
      <c r="C6">
        <v>62390195</v>
      </c>
      <c r="D6">
        <v>30501003</v>
      </c>
      <c r="E6">
        <v>30499949</v>
      </c>
      <c r="F6">
        <v>1</v>
      </c>
      <c r="G6">
        <v>30499949</v>
      </c>
      <c r="H6">
        <v>2</v>
      </c>
      <c r="I6" t="s">
        <v>480</v>
      </c>
      <c r="J6" t="s">
        <v>3</v>
      </c>
      <c r="K6" t="s">
        <v>481</v>
      </c>
      <c r="L6">
        <v>1344</v>
      </c>
      <c r="N6">
        <v>1008</v>
      </c>
      <c r="O6" t="s">
        <v>482</v>
      </c>
      <c r="P6" t="s">
        <v>482</v>
      </c>
      <c r="Q6">
        <v>1</v>
      </c>
      <c r="W6">
        <v>0</v>
      </c>
      <c r="X6">
        <v>-1180195794</v>
      </c>
      <c r="Y6">
        <f t="shared" si="0"/>
        <v>288.38</v>
      </c>
      <c r="AA6">
        <v>0</v>
      </c>
      <c r="AB6">
        <v>1.05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288.38</v>
      </c>
      <c r="AU6" t="s">
        <v>3</v>
      </c>
      <c r="AV6">
        <v>0</v>
      </c>
      <c r="AW6">
        <v>2</v>
      </c>
      <c r="AX6">
        <v>62391334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ROUND(Y6*Source!I34,9)</f>
        <v>2.8837999999999999</v>
      </c>
      <c r="CX6">
        <f>ROUND(Y6*Source!I34,9)</f>
        <v>2.8837999999999999</v>
      </c>
      <c r="CY6">
        <f>AB6</f>
        <v>1.05</v>
      </c>
      <c r="CZ6">
        <f>AF6</f>
        <v>1</v>
      </c>
      <c r="DA6">
        <f>AJ6</f>
        <v>1</v>
      </c>
      <c r="DB6">
        <f t="shared" si="1"/>
        <v>288.38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2.88</v>
      </c>
      <c r="DH6">
        <f>ROUND(ROUND(AG6,2)*CX6,2)</f>
        <v>0</v>
      </c>
      <c r="DI6">
        <f t="shared" si="4"/>
        <v>0</v>
      </c>
      <c r="DJ6">
        <f>DG6</f>
        <v>2.88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62391578</v>
      </c>
      <c r="C7">
        <v>62390195</v>
      </c>
      <c r="D7">
        <v>0</v>
      </c>
      <c r="E7">
        <v>0</v>
      </c>
      <c r="F7">
        <v>1</v>
      </c>
      <c r="G7">
        <v>30499949</v>
      </c>
      <c r="H7">
        <v>3</v>
      </c>
      <c r="I7" t="s">
        <v>28</v>
      </c>
      <c r="J7" t="s">
        <v>3</v>
      </c>
      <c r="K7" t="s">
        <v>37</v>
      </c>
      <c r="L7">
        <v>1348</v>
      </c>
      <c r="N7">
        <v>1009</v>
      </c>
      <c r="O7" t="s">
        <v>30</v>
      </c>
      <c r="P7" t="s">
        <v>30</v>
      </c>
      <c r="Q7">
        <v>1000</v>
      </c>
      <c r="W7">
        <v>1</v>
      </c>
      <c r="X7">
        <v>-1923332827</v>
      </c>
      <c r="Y7">
        <f t="shared" si="0"/>
        <v>240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240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ROUND(Y7*Source!I34,9)</f>
        <v>2.4</v>
      </c>
      <c r="CY7">
        <f>AA7</f>
        <v>0</v>
      </c>
      <c r="CZ7">
        <f>AE7</f>
        <v>0</v>
      </c>
      <c r="DA7">
        <f>AI7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ROW(Source!A36)</f>
        <v>36</v>
      </c>
      <c r="B8">
        <v>62391578</v>
      </c>
      <c r="C8">
        <v>62390203</v>
      </c>
      <c r="D8">
        <v>30499955</v>
      </c>
      <c r="E8">
        <v>30499949</v>
      </c>
      <c r="F8">
        <v>1</v>
      </c>
      <c r="G8">
        <v>30499949</v>
      </c>
      <c r="H8">
        <v>1</v>
      </c>
      <c r="I8" t="s">
        <v>470</v>
      </c>
      <c r="J8" t="s">
        <v>3</v>
      </c>
      <c r="K8" t="s">
        <v>471</v>
      </c>
      <c r="L8">
        <v>1191</v>
      </c>
      <c r="N8">
        <v>1013</v>
      </c>
      <c r="O8" t="s">
        <v>472</v>
      </c>
      <c r="P8" t="s">
        <v>472</v>
      </c>
      <c r="Q8">
        <v>1</v>
      </c>
      <c r="W8">
        <v>0</v>
      </c>
      <c r="X8">
        <v>476480486</v>
      </c>
      <c r="Y8">
        <f t="shared" si="0"/>
        <v>11.7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11.7</v>
      </c>
      <c r="AU8" t="s">
        <v>3</v>
      </c>
      <c r="AV8">
        <v>1</v>
      </c>
      <c r="AW8">
        <v>2</v>
      </c>
      <c r="AX8">
        <v>62391336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ROUND(AT8*Source!I36*AH8*AL8,2)</f>
        <v>0</v>
      </c>
      <c r="CV8">
        <f>ROUND(Y8*Source!I36,9)</f>
        <v>0.17549999999999999</v>
      </c>
      <c r="CW8">
        <v>0</v>
      </c>
      <c r="CX8">
        <f>ROUND(Y8*Source!I36,9)</f>
        <v>0.17549999999999999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62391578</v>
      </c>
      <c r="C9">
        <v>62390203</v>
      </c>
      <c r="D9">
        <v>30579274</v>
      </c>
      <c r="E9">
        <v>1</v>
      </c>
      <c r="F9">
        <v>1</v>
      </c>
      <c r="G9">
        <v>30499949</v>
      </c>
      <c r="H9">
        <v>2</v>
      </c>
      <c r="I9" t="s">
        <v>483</v>
      </c>
      <c r="J9" t="s">
        <v>484</v>
      </c>
      <c r="K9" t="s">
        <v>485</v>
      </c>
      <c r="L9">
        <v>1368</v>
      </c>
      <c r="N9">
        <v>1011</v>
      </c>
      <c r="O9" t="s">
        <v>476</v>
      </c>
      <c r="P9" t="s">
        <v>476</v>
      </c>
      <c r="Q9">
        <v>1</v>
      </c>
      <c r="W9">
        <v>0</v>
      </c>
      <c r="X9">
        <v>-139088316</v>
      </c>
      <c r="Y9">
        <f t="shared" si="0"/>
        <v>1.26</v>
      </c>
      <c r="AA9">
        <v>0</v>
      </c>
      <c r="AB9">
        <v>1512.96</v>
      </c>
      <c r="AC9">
        <v>450.44</v>
      </c>
      <c r="AD9">
        <v>0</v>
      </c>
      <c r="AE9">
        <v>0</v>
      </c>
      <c r="AF9">
        <v>120.32</v>
      </c>
      <c r="AG9">
        <v>12.62</v>
      </c>
      <c r="AH9">
        <v>0</v>
      </c>
      <c r="AI9">
        <v>1</v>
      </c>
      <c r="AJ9">
        <v>12.01</v>
      </c>
      <c r="AK9">
        <v>34.090000000000003</v>
      </c>
      <c r="AL9">
        <v>1</v>
      </c>
      <c r="AM9">
        <v>2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1.26</v>
      </c>
      <c r="AU9" t="s">
        <v>3</v>
      </c>
      <c r="AV9">
        <v>0</v>
      </c>
      <c r="AW9">
        <v>2</v>
      </c>
      <c r="AX9">
        <v>62391337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ROUND(Y9*Source!I36,9)</f>
        <v>1.89E-2</v>
      </c>
      <c r="CX9">
        <f>ROUND(Y9*Source!I36,9)</f>
        <v>1.89E-2</v>
      </c>
      <c r="CY9">
        <f>AB9</f>
        <v>1512.96</v>
      </c>
      <c r="CZ9">
        <f>AF9</f>
        <v>120.32</v>
      </c>
      <c r="DA9">
        <f>AJ9</f>
        <v>12.01</v>
      </c>
      <c r="DB9">
        <f t="shared" si="1"/>
        <v>151.6</v>
      </c>
      <c r="DC9">
        <f t="shared" si="2"/>
        <v>15.9</v>
      </c>
      <c r="DD9" t="s">
        <v>3</v>
      </c>
      <c r="DE9" t="s">
        <v>3</v>
      </c>
      <c r="DF9">
        <f t="shared" si="3"/>
        <v>0</v>
      </c>
      <c r="DG9">
        <f>ROUND(ROUND(AF9*AJ9,2)*CX9,2)</f>
        <v>27.31</v>
      </c>
      <c r="DH9">
        <f>ROUND(ROUND(AG9*AK9,2)*CX9,2)</f>
        <v>8.1300000000000008</v>
      </c>
      <c r="DI9">
        <f t="shared" si="4"/>
        <v>0</v>
      </c>
      <c r="DJ9">
        <f>DG9</f>
        <v>27.31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ROW(Source!A36)</f>
        <v>36</v>
      </c>
      <c r="B10">
        <v>62391578</v>
      </c>
      <c r="C10">
        <v>62390203</v>
      </c>
      <c r="D10">
        <v>30579528</v>
      </c>
      <c r="E10">
        <v>1</v>
      </c>
      <c r="F10">
        <v>1</v>
      </c>
      <c r="G10">
        <v>30499949</v>
      </c>
      <c r="H10">
        <v>2</v>
      </c>
      <c r="I10" t="s">
        <v>486</v>
      </c>
      <c r="J10" t="s">
        <v>487</v>
      </c>
      <c r="K10" t="s">
        <v>488</v>
      </c>
      <c r="L10">
        <v>1368</v>
      </c>
      <c r="N10">
        <v>1011</v>
      </c>
      <c r="O10" t="s">
        <v>476</v>
      </c>
      <c r="P10" t="s">
        <v>476</v>
      </c>
      <c r="Q10">
        <v>1</v>
      </c>
      <c r="W10">
        <v>0</v>
      </c>
      <c r="X10">
        <v>-1865266428</v>
      </c>
      <c r="Y10">
        <f t="shared" si="0"/>
        <v>1.7</v>
      </c>
      <c r="AA10">
        <v>0</v>
      </c>
      <c r="AB10">
        <v>2701.08</v>
      </c>
      <c r="AC10">
        <v>664.59</v>
      </c>
      <c r="AD10">
        <v>0</v>
      </c>
      <c r="AE10">
        <v>0</v>
      </c>
      <c r="AF10">
        <v>219.56</v>
      </c>
      <c r="AG10">
        <v>18.62</v>
      </c>
      <c r="AH10">
        <v>0</v>
      </c>
      <c r="AI10">
        <v>1</v>
      </c>
      <c r="AJ10">
        <v>11.75</v>
      </c>
      <c r="AK10">
        <v>34.090000000000003</v>
      </c>
      <c r="AL10">
        <v>1</v>
      </c>
      <c r="AM10">
        <v>2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1.7</v>
      </c>
      <c r="AU10" t="s">
        <v>3</v>
      </c>
      <c r="AV10">
        <v>0</v>
      </c>
      <c r="AW10">
        <v>2</v>
      </c>
      <c r="AX10">
        <v>62391338</v>
      </c>
      <c r="AY10">
        <v>1</v>
      </c>
      <c r="AZ10">
        <v>0</v>
      </c>
      <c r="BA10">
        <v>11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ROUND(Y10*Source!I36,9)</f>
        <v>2.5499999999999998E-2</v>
      </c>
      <c r="CX10">
        <f>ROUND(Y10*Source!I36,9)</f>
        <v>2.5499999999999998E-2</v>
      </c>
      <c r="CY10">
        <f>AB10</f>
        <v>2701.08</v>
      </c>
      <c r="CZ10">
        <f>AF10</f>
        <v>219.56</v>
      </c>
      <c r="DA10">
        <f>AJ10</f>
        <v>11.75</v>
      </c>
      <c r="DB10">
        <f t="shared" si="1"/>
        <v>373.25</v>
      </c>
      <c r="DC10">
        <f t="shared" si="2"/>
        <v>31.65</v>
      </c>
      <c r="DD10" t="s">
        <v>3</v>
      </c>
      <c r="DE10" t="s">
        <v>3</v>
      </c>
      <c r="DF10">
        <f t="shared" si="3"/>
        <v>0</v>
      </c>
      <c r="DG10">
        <f>ROUND(ROUND(AF10*AJ10,2)*CX10,2)</f>
        <v>65.790000000000006</v>
      </c>
      <c r="DH10">
        <f>ROUND(ROUND(AG10*AK10,2)*CX10,2)</f>
        <v>16.190000000000001</v>
      </c>
      <c r="DI10">
        <f t="shared" si="4"/>
        <v>0</v>
      </c>
      <c r="DJ10">
        <f>DG10</f>
        <v>65.790000000000006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ROW(Source!A36)</f>
        <v>36</v>
      </c>
      <c r="B11">
        <v>62391578</v>
      </c>
      <c r="C11">
        <v>62390203</v>
      </c>
      <c r="D11">
        <v>30501003</v>
      </c>
      <c r="E11">
        <v>30499949</v>
      </c>
      <c r="F11">
        <v>1</v>
      </c>
      <c r="G11">
        <v>30499949</v>
      </c>
      <c r="H11">
        <v>2</v>
      </c>
      <c r="I11" t="s">
        <v>480</v>
      </c>
      <c r="J11" t="s">
        <v>3</v>
      </c>
      <c r="K11" t="s">
        <v>481</v>
      </c>
      <c r="L11">
        <v>1344</v>
      </c>
      <c r="N11">
        <v>1008</v>
      </c>
      <c r="O11" t="s">
        <v>482</v>
      </c>
      <c r="P11" t="s">
        <v>482</v>
      </c>
      <c r="Q11">
        <v>1</v>
      </c>
      <c r="W11">
        <v>0</v>
      </c>
      <c r="X11">
        <v>-1180195794</v>
      </c>
      <c r="Y11">
        <f t="shared" si="0"/>
        <v>42.43</v>
      </c>
      <c r="AA11">
        <v>0</v>
      </c>
      <c r="AB11">
        <v>1.05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42.43</v>
      </c>
      <c r="AU11" t="s">
        <v>3</v>
      </c>
      <c r="AV11">
        <v>0</v>
      </c>
      <c r="AW11">
        <v>2</v>
      </c>
      <c r="AX11">
        <v>62391339</v>
      </c>
      <c r="AY11">
        <v>1</v>
      </c>
      <c r="AZ11">
        <v>6144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ROUND(Y11*Source!I36,9)</f>
        <v>0.63644999999999996</v>
      </c>
      <c r="CX11">
        <f>ROUND(Y11*Source!I36,9)</f>
        <v>0.63644999999999996</v>
      </c>
      <c r="CY11">
        <f>AB11</f>
        <v>1.05</v>
      </c>
      <c r="CZ11">
        <f>AF11</f>
        <v>1</v>
      </c>
      <c r="DA11">
        <f>AJ11</f>
        <v>1</v>
      </c>
      <c r="DB11">
        <f t="shared" si="1"/>
        <v>42.43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ref="DG11:DG18" si="5">ROUND(ROUND(AF11,2)*CX11,2)</f>
        <v>0.64</v>
      </c>
      <c r="DH11">
        <f t="shared" ref="DH11:DH18" si="6">ROUND(ROUND(AG11,2)*CX11,2)</f>
        <v>0</v>
      </c>
      <c r="DI11">
        <f t="shared" si="4"/>
        <v>0</v>
      </c>
      <c r="DJ11">
        <f>DG11</f>
        <v>0.64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ROW(Source!A37)</f>
        <v>37</v>
      </c>
      <c r="B12">
        <v>62391578</v>
      </c>
      <c r="C12">
        <v>62390212</v>
      </c>
      <c r="D12">
        <v>30501003</v>
      </c>
      <c r="E12">
        <v>30499949</v>
      </c>
      <c r="F12">
        <v>1</v>
      </c>
      <c r="G12">
        <v>30499949</v>
      </c>
      <c r="H12">
        <v>2</v>
      </c>
      <c r="I12" t="s">
        <v>480</v>
      </c>
      <c r="J12" t="s">
        <v>3</v>
      </c>
      <c r="K12" t="s">
        <v>481</v>
      </c>
      <c r="L12">
        <v>1344</v>
      </c>
      <c r="N12">
        <v>1008</v>
      </c>
      <c r="O12" t="s">
        <v>482</v>
      </c>
      <c r="P12" t="s">
        <v>482</v>
      </c>
      <c r="Q12">
        <v>1</v>
      </c>
      <c r="W12">
        <v>0</v>
      </c>
      <c r="X12">
        <v>-1180195794</v>
      </c>
      <c r="Y12">
        <f t="shared" si="0"/>
        <v>8.86</v>
      </c>
      <c r="AA12">
        <v>0</v>
      </c>
      <c r="AB12">
        <v>1.05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8.86</v>
      </c>
      <c r="AU12" t="s">
        <v>3</v>
      </c>
      <c r="AV12">
        <v>0</v>
      </c>
      <c r="AW12">
        <v>2</v>
      </c>
      <c r="AX12">
        <v>62391340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ROUND(Y12*Source!I37,9)</f>
        <v>55.97748</v>
      </c>
      <c r="CX12">
        <f>ROUND(Y12*Source!I37,9)</f>
        <v>55.97748</v>
      </c>
      <c r="CY12">
        <f>AB12</f>
        <v>1.05</v>
      </c>
      <c r="CZ12">
        <f>AF12</f>
        <v>1</v>
      </c>
      <c r="DA12">
        <f>AJ12</f>
        <v>1</v>
      </c>
      <c r="DB12">
        <f t="shared" si="1"/>
        <v>8.86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5"/>
        <v>55.98</v>
      </c>
      <c r="DH12">
        <f t="shared" si="6"/>
        <v>0</v>
      </c>
      <c r="DI12">
        <f t="shared" si="4"/>
        <v>0</v>
      </c>
      <c r="DJ12">
        <f>DG12</f>
        <v>55.98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ROW(Source!A38)</f>
        <v>38</v>
      </c>
      <c r="B13">
        <v>62391578</v>
      </c>
      <c r="C13">
        <v>62390215</v>
      </c>
      <c r="D13">
        <v>30499955</v>
      </c>
      <c r="E13">
        <v>30499949</v>
      </c>
      <c r="F13">
        <v>1</v>
      </c>
      <c r="G13">
        <v>30499949</v>
      </c>
      <c r="H13">
        <v>1</v>
      </c>
      <c r="I13" t="s">
        <v>470</v>
      </c>
      <c r="J13" t="s">
        <v>3</v>
      </c>
      <c r="K13" t="s">
        <v>471</v>
      </c>
      <c r="L13">
        <v>1191</v>
      </c>
      <c r="N13">
        <v>1013</v>
      </c>
      <c r="O13" t="s">
        <v>472</v>
      </c>
      <c r="P13" t="s">
        <v>472</v>
      </c>
      <c r="Q13">
        <v>1</v>
      </c>
      <c r="W13">
        <v>0</v>
      </c>
      <c r="X13">
        <v>476480486</v>
      </c>
      <c r="Y13">
        <f t="shared" si="0"/>
        <v>1.02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1.02</v>
      </c>
      <c r="AU13" t="s">
        <v>3</v>
      </c>
      <c r="AV13">
        <v>1</v>
      </c>
      <c r="AW13">
        <v>2</v>
      </c>
      <c r="AX13">
        <v>62391341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ROUND(AT13*Source!I38*AH13*AL13,2)</f>
        <v>0</v>
      </c>
      <c r="CV13">
        <f>ROUND(Y13*Source!I38,9)</f>
        <v>0.71604000000000001</v>
      </c>
      <c r="CW13">
        <v>0</v>
      </c>
      <c r="CX13">
        <f>ROUND(Y13*Source!I38,9)</f>
        <v>0.71604000000000001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5"/>
        <v>0</v>
      </c>
      <c r="DH13">
        <f t="shared" si="6"/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ROW(Source!A74)</f>
        <v>74</v>
      </c>
      <c r="B14">
        <v>62391578</v>
      </c>
      <c r="C14">
        <v>62390274</v>
      </c>
      <c r="D14">
        <v>30501003</v>
      </c>
      <c r="E14">
        <v>30499949</v>
      </c>
      <c r="F14">
        <v>1</v>
      </c>
      <c r="G14">
        <v>30499949</v>
      </c>
      <c r="H14">
        <v>2</v>
      </c>
      <c r="I14" t="s">
        <v>480</v>
      </c>
      <c r="J14" t="s">
        <v>3</v>
      </c>
      <c r="K14" t="s">
        <v>481</v>
      </c>
      <c r="L14">
        <v>1344</v>
      </c>
      <c r="N14">
        <v>1008</v>
      </c>
      <c r="O14" t="s">
        <v>482</v>
      </c>
      <c r="P14" t="s">
        <v>482</v>
      </c>
      <c r="Q14">
        <v>1</v>
      </c>
      <c r="W14">
        <v>0</v>
      </c>
      <c r="X14">
        <v>-1180195794</v>
      </c>
      <c r="Y14">
        <f t="shared" si="0"/>
        <v>55.68</v>
      </c>
      <c r="AA14">
        <v>0</v>
      </c>
      <c r="AB14">
        <v>1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55.68</v>
      </c>
      <c r="AU14" t="s">
        <v>3</v>
      </c>
      <c r="AV14">
        <v>0</v>
      </c>
      <c r="AW14">
        <v>2</v>
      </c>
      <c r="AX14">
        <v>62391342</v>
      </c>
      <c r="AY14">
        <v>1</v>
      </c>
      <c r="AZ14">
        <v>6144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ROUND(Y14*Source!I74,9)</f>
        <v>390.87360000000001</v>
      </c>
      <c r="CX14">
        <f>ROUND(Y14*Source!I74,9)</f>
        <v>390.87360000000001</v>
      </c>
      <c r="CY14">
        <f>AB14</f>
        <v>1</v>
      </c>
      <c r="CZ14">
        <f>AF14</f>
        <v>1</v>
      </c>
      <c r="DA14">
        <f>AJ14</f>
        <v>1</v>
      </c>
      <c r="DB14">
        <f t="shared" si="1"/>
        <v>55.68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5"/>
        <v>390.87</v>
      </c>
      <c r="DH14">
        <f t="shared" si="6"/>
        <v>0</v>
      </c>
      <c r="DI14">
        <f t="shared" si="4"/>
        <v>0</v>
      </c>
      <c r="DJ14">
        <f>DG14</f>
        <v>390.87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ROW(Source!A75)</f>
        <v>75</v>
      </c>
      <c r="B15">
        <v>62391578</v>
      </c>
      <c r="C15">
        <v>62390277</v>
      </c>
      <c r="D15">
        <v>30501003</v>
      </c>
      <c r="E15">
        <v>30499949</v>
      </c>
      <c r="F15">
        <v>1</v>
      </c>
      <c r="G15">
        <v>30499949</v>
      </c>
      <c r="H15">
        <v>2</v>
      </c>
      <c r="I15" t="s">
        <v>480</v>
      </c>
      <c r="J15" t="s">
        <v>3</v>
      </c>
      <c r="K15" t="s">
        <v>481</v>
      </c>
      <c r="L15">
        <v>1344</v>
      </c>
      <c r="N15">
        <v>1008</v>
      </c>
      <c r="O15" t="s">
        <v>482</v>
      </c>
      <c r="P15" t="s">
        <v>482</v>
      </c>
      <c r="Q15">
        <v>1</v>
      </c>
      <c r="W15">
        <v>0</v>
      </c>
      <c r="X15">
        <v>-1180195794</v>
      </c>
      <c r="Y15">
        <f t="shared" si="0"/>
        <v>54.61</v>
      </c>
      <c r="AA15">
        <v>0</v>
      </c>
      <c r="AB15">
        <v>1</v>
      </c>
      <c r="AC15">
        <v>0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54.61</v>
      </c>
      <c r="AU15" t="s">
        <v>3</v>
      </c>
      <c r="AV15">
        <v>0</v>
      </c>
      <c r="AW15">
        <v>2</v>
      </c>
      <c r="AX15">
        <v>62391343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ROUND(Y15*Source!I75,9)</f>
        <v>147.447</v>
      </c>
      <c r="CX15">
        <f>ROUND(Y15*Source!I75,9)</f>
        <v>147.447</v>
      </c>
      <c r="CY15">
        <f>AB15</f>
        <v>1</v>
      </c>
      <c r="CZ15">
        <f>AF15</f>
        <v>1</v>
      </c>
      <c r="DA15">
        <f>AJ15</f>
        <v>1</v>
      </c>
      <c r="DB15">
        <f t="shared" si="1"/>
        <v>54.61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si="5"/>
        <v>147.44999999999999</v>
      </c>
      <c r="DH15">
        <f t="shared" si="6"/>
        <v>0</v>
      </c>
      <c r="DI15">
        <f t="shared" si="4"/>
        <v>0</v>
      </c>
      <c r="DJ15">
        <f>DG15</f>
        <v>147.44999999999999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ROW(Source!A76)</f>
        <v>76</v>
      </c>
      <c r="B16">
        <v>62391578</v>
      </c>
      <c r="C16">
        <v>62390280</v>
      </c>
      <c r="D16">
        <v>30501003</v>
      </c>
      <c r="E16">
        <v>30499949</v>
      </c>
      <c r="F16">
        <v>1</v>
      </c>
      <c r="G16">
        <v>30499949</v>
      </c>
      <c r="H16">
        <v>2</v>
      </c>
      <c r="I16" t="s">
        <v>480</v>
      </c>
      <c r="J16" t="s">
        <v>3</v>
      </c>
      <c r="K16" t="s">
        <v>481</v>
      </c>
      <c r="L16">
        <v>1344</v>
      </c>
      <c r="N16">
        <v>1008</v>
      </c>
      <c r="O16" t="s">
        <v>482</v>
      </c>
      <c r="P16" t="s">
        <v>482</v>
      </c>
      <c r="Q16">
        <v>1</v>
      </c>
      <c r="W16">
        <v>0</v>
      </c>
      <c r="X16">
        <v>-1180195794</v>
      </c>
      <c r="Y16">
        <f t="shared" si="0"/>
        <v>31.95</v>
      </c>
      <c r="AA16">
        <v>0</v>
      </c>
      <c r="AB16">
        <v>1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31.95</v>
      </c>
      <c r="AU16" t="s">
        <v>3</v>
      </c>
      <c r="AV16">
        <v>0</v>
      </c>
      <c r="AW16">
        <v>2</v>
      </c>
      <c r="AX16">
        <v>62391344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ROUND(Y16*Source!I76,9)</f>
        <v>76.680000000000007</v>
      </c>
      <c r="CX16">
        <f>ROUND(Y16*Source!I76,9)</f>
        <v>76.680000000000007</v>
      </c>
      <c r="CY16">
        <f>AB16</f>
        <v>1</v>
      </c>
      <c r="CZ16">
        <f>AF16</f>
        <v>1</v>
      </c>
      <c r="DA16">
        <f>AJ16</f>
        <v>1</v>
      </c>
      <c r="DB16">
        <f t="shared" si="1"/>
        <v>31.95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5"/>
        <v>76.680000000000007</v>
      </c>
      <c r="DH16">
        <f t="shared" si="6"/>
        <v>0</v>
      </c>
      <c r="DI16">
        <f t="shared" si="4"/>
        <v>0</v>
      </c>
      <c r="DJ16">
        <f>DG16</f>
        <v>76.680000000000007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ROW(Source!A77)</f>
        <v>77</v>
      </c>
      <c r="B17">
        <v>62391578</v>
      </c>
      <c r="C17">
        <v>62390283</v>
      </c>
      <c r="D17">
        <v>30501003</v>
      </c>
      <c r="E17">
        <v>30499949</v>
      </c>
      <c r="F17">
        <v>1</v>
      </c>
      <c r="G17">
        <v>30499949</v>
      </c>
      <c r="H17">
        <v>2</v>
      </c>
      <c r="I17" t="s">
        <v>480</v>
      </c>
      <c r="J17" t="s">
        <v>3</v>
      </c>
      <c r="K17" t="s">
        <v>481</v>
      </c>
      <c r="L17">
        <v>1344</v>
      </c>
      <c r="N17">
        <v>1008</v>
      </c>
      <c r="O17" t="s">
        <v>482</v>
      </c>
      <c r="P17" t="s">
        <v>482</v>
      </c>
      <c r="Q17">
        <v>1</v>
      </c>
      <c r="W17">
        <v>0</v>
      </c>
      <c r="X17">
        <v>-1180195794</v>
      </c>
      <c r="Y17">
        <f t="shared" si="0"/>
        <v>36.590000000000003</v>
      </c>
      <c r="AA17">
        <v>0</v>
      </c>
      <c r="AB17">
        <v>1</v>
      </c>
      <c r="AC17">
        <v>0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36.590000000000003</v>
      </c>
      <c r="AU17" t="s">
        <v>3</v>
      </c>
      <c r="AV17">
        <v>0</v>
      </c>
      <c r="AW17">
        <v>2</v>
      </c>
      <c r="AX17">
        <v>62391345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ROUND(Y17*Source!I77,9)</f>
        <v>70.252799999999993</v>
      </c>
      <c r="CX17">
        <f>ROUND(Y17*Source!I77,9)</f>
        <v>70.252799999999993</v>
      </c>
      <c r="CY17">
        <f>AB17</f>
        <v>1</v>
      </c>
      <c r="CZ17">
        <f>AF17</f>
        <v>1</v>
      </c>
      <c r="DA17">
        <f>AJ17</f>
        <v>1</v>
      </c>
      <c r="DB17">
        <f t="shared" si="1"/>
        <v>36.590000000000003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5"/>
        <v>70.25</v>
      </c>
      <c r="DH17">
        <f t="shared" si="6"/>
        <v>0</v>
      </c>
      <c r="DI17">
        <f t="shared" si="4"/>
        <v>0</v>
      </c>
      <c r="DJ17">
        <f>DG17</f>
        <v>70.25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ROW(Source!A143)</f>
        <v>143</v>
      </c>
      <c r="B18">
        <v>62391578</v>
      </c>
      <c r="C18">
        <v>62390342</v>
      </c>
      <c r="D18">
        <v>30499955</v>
      </c>
      <c r="E18">
        <v>30499949</v>
      </c>
      <c r="F18">
        <v>1</v>
      </c>
      <c r="G18">
        <v>30499949</v>
      </c>
      <c r="H18">
        <v>1</v>
      </c>
      <c r="I18" t="s">
        <v>470</v>
      </c>
      <c r="J18" t="s">
        <v>3</v>
      </c>
      <c r="K18" t="s">
        <v>471</v>
      </c>
      <c r="L18">
        <v>1191</v>
      </c>
      <c r="N18">
        <v>1013</v>
      </c>
      <c r="O18" t="s">
        <v>472</v>
      </c>
      <c r="P18" t="s">
        <v>472</v>
      </c>
      <c r="Q18">
        <v>1</v>
      </c>
      <c r="W18">
        <v>0</v>
      </c>
      <c r="X18">
        <v>476480486</v>
      </c>
      <c r="Y18">
        <f>((AT18*1.2)*1.2)</f>
        <v>1.9871999999999999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1.38</v>
      </c>
      <c r="AU18" t="s">
        <v>138</v>
      </c>
      <c r="AV18">
        <v>1</v>
      </c>
      <c r="AW18">
        <v>2</v>
      </c>
      <c r="AX18">
        <v>62391346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ROUND(AT18*Source!I143*AH18*AL18,2)</f>
        <v>0</v>
      </c>
      <c r="CV18">
        <f>ROUND(Y18*Source!I143,9)</f>
        <v>0.26827200000000001</v>
      </c>
      <c r="CW18">
        <v>0</v>
      </c>
      <c r="CX18">
        <f>ROUND(Y18*Source!I143,9)</f>
        <v>0.26827200000000001</v>
      </c>
      <c r="CY18">
        <f>AD18</f>
        <v>0</v>
      </c>
      <c r="CZ18">
        <f>AH18</f>
        <v>0</v>
      </c>
      <c r="DA18">
        <f>AL18</f>
        <v>1</v>
      </c>
      <c r="DB18">
        <f>ROUND(((ROUND(AT18*CZ18,2)*1.2)*1.2),6)</f>
        <v>0</v>
      </c>
      <c r="DC18">
        <f>ROUND(((ROUND(AT18*AG18,2)*1.2)*1.2),6)</f>
        <v>0</v>
      </c>
      <c r="DD18" t="s">
        <v>3</v>
      </c>
      <c r="DE18" t="s">
        <v>3</v>
      </c>
      <c r="DF18">
        <f t="shared" si="3"/>
        <v>0</v>
      </c>
      <c r="DG18">
        <f t="shared" si="5"/>
        <v>0</v>
      </c>
      <c r="DH18">
        <f t="shared" si="6"/>
        <v>0</v>
      </c>
      <c r="DI18">
        <f t="shared" si="4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ROW(Source!A143)</f>
        <v>143</v>
      </c>
      <c r="B19">
        <v>62391578</v>
      </c>
      <c r="C19">
        <v>62390342</v>
      </c>
      <c r="D19">
        <v>30579229</v>
      </c>
      <c r="E19">
        <v>1</v>
      </c>
      <c r="F19">
        <v>1</v>
      </c>
      <c r="G19">
        <v>30499949</v>
      </c>
      <c r="H19">
        <v>2</v>
      </c>
      <c r="I19" t="s">
        <v>489</v>
      </c>
      <c r="J19" t="s">
        <v>490</v>
      </c>
      <c r="K19" t="s">
        <v>491</v>
      </c>
      <c r="L19">
        <v>1368</v>
      </c>
      <c r="N19">
        <v>1011</v>
      </c>
      <c r="O19" t="s">
        <v>476</v>
      </c>
      <c r="P19" t="s">
        <v>476</v>
      </c>
      <c r="Q19">
        <v>1</v>
      </c>
      <c r="W19">
        <v>0</v>
      </c>
      <c r="X19">
        <v>378446813</v>
      </c>
      <c r="Y19">
        <f>((AT19*1.2)*1.2)</f>
        <v>5.7419999999999991</v>
      </c>
      <c r="AA19">
        <v>0</v>
      </c>
      <c r="AB19">
        <v>2935.92</v>
      </c>
      <c r="AC19">
        <v>687.96</v>
      </c>
      <c r="AD19">
        <v>0</v>
      </c>
      <c r="AE19">
        <v>0</v>
      </c>
      <c r="AF19">
        <v>207.85</v>
      </c>
      <c r="AG19">
        <v>16.93</v>
      </c>
      <c r="AH19">
        <v>0</v>
      </c>
      <c r="AI19">
        <v>1</v>
      </c>
      <c r="AJ19">
        <v>11.85</v>
      </c>
      <c r="AK19">
        <v>34.090000000000003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3.9874999999999998</v>
      </c>
      <c r="AU19" t="s">
        <v>138</v>
      </c>
      <c r="AV19">
        <v>0</v>
      </c>
      <c r="AW19">
        <v>2</v>
      </c>
      <c r="AX19">
        <v>62391347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ROUND(Y19*Source!I143,9)</f>
        <v>0.77517000000000003</v>
      </c>
      <c r="CX19">
        <f>ROUND(Y19*Source!I143,9)</f>
        <v>0.77517000000000003</v>
      </c>
      <c r="CY19">
        <f>AB19</f>
        <v>2935.92</v>
      </c>
      <c r="CZ19">
        <f>AF19</f>
        <v>207.85</v>
      </c>
      <c r="DA19">
        <f>AJ19</f>
        <v>11.85</v>
      </c>
      <c r="DB19">
        <f>ROUND(((ROUND(AT19*CZ19,2)*1.2)*1.2),6)</f>
        <v>1193.472</v>
      </c>
      <c r="DC19">
        <f>ROUND(((ROUND(AT19*AG19,2)*1.2)*1.2),6)</f>
        <v>97.214399999999998</v>
      </c>
      <c r="DD19" t="s">
        <v>3</v>
      </c>
      <c r="DE19" t="s">
        <v>3</v>
      </c>
      <c r="DF19">
        <f t="shared" si="3"/>
        <v>0</v>
      </c>
      <c r="DG19">
        <f>ROUND(ROUND(AF19*AJ19,2)*CX19,2)</f>
        <v>1909.26</v>
      </c>
      <c r="DH19">
        <f>ROUND(ROUND(AG19*AK19,2)*CX19,2)</f>
        <v>447.38</v>
      </c>
      <c r="DI19">
        <f t="shared" si="4"/>
        <v>0</v>
      </c>
      <c r="DJ19">
        <f>DG19</f>
        <v>1909.26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ROW(Source!A143)</f>
        <v>143</v>
      </c>
      <c r="B20">
        <v>62391578</v>
      </c>
      <c r="C20">
        <v>62390342</v>
      </c>
      <c r="D20">
        <v>30579254</v>
      </c>
      <c r="E20">
        <v>1</v>
      </c>
      <c r="F20">
        <v>1</v>
      </c>
      <c r="G20">
        <v>30499949</v>
      </c>
      <c r="H20">
        <v>2</v>
      </c>
      <c r="I20" t="s">
        <v>492</v>
      </c>
      <c r="J20" t="s">
        <v>493</v>
      </c>
      <c r="K20" t="s">
        <v>494</v>
      </c>
      <c r="L20">
        <v>1368</v>
      </c>
      <c r="N20">
        <v>1011</v>
      </c>
      <c r="O20" t="s">
        <v>476</v>
      </c>
      <c r="P20" t="s">
        <v>476</v>
      </c>
      <c r="Q20">
        <v>1</v>
      </c>
      <c r="W20">
        <v>0</v>
      </c>
      <c r="X20">
        <v>1422563199</v>
      </c>
      <c r="Y20">
        <f>((AT20*1.2)*1.2)</f>
        <v>1.4356799999999998</v>
      </c>
      <c r="AA20">
        <v>0</v>
      </c>
      <c r="AB20">
        <v>2381.83</v>
      </c>
      <c r="AC20">
        <v>687.96</v>
      </c>
      <c r="AD20">
        <v>0</v>
      </c>
      <c r="AE20">
        <v>0</v>
      </c>
      <c r="AF20">
        <v>166.1</v>
      </c>
      <c r="AG20">
        <v>16.93</v>
      </c>
      <c r="AH20">
        <v>0</v>
      </c>
      <c r="AI20">
        <v>1</v>
      </c>
      <c r="AJ20">
        <v>12.03</v>
      </c>
      <c r="AK20">
        <v>34.090000000000003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0.997</v>
      </c>
      <c r="AU20" t="s">
        <v>138</v>
      </c>
      <c r="AV20">
        <v>0</v>
      </c>
      <c r="AW20">
        <v>2</v>
      </c>
      <c r="AX20">
        <v>62391348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ROUND(Y20*Source!I143,9)</f>
        <v>0.19381680000000001</v>
      </c>
      <c r="CX20">
        <f>ROUND(Y20*Source!I143,9)</f>
        <v>0.19381680000000001</v>
      </c>
      <c r="CY20">
        <f>AB20</f>
        <v>2381.83</v>
      </c>
      <c r="CZ20">
        <f>AF20</f>
        <v>166.1</v>
      </c>
      <c r="DA20">
        <f>AJ20</f>
        <v>12.03</v>
      </c>
      <c r="DB20">
        <f>ROUND(((ROUND(AT20*CZ20,2)*1.2)*1.2),6)</f>
        <v>238.464</v>
      </c>
      <c r="DC20">
        <f>ROUND(((ROUND(AT20*AG20,2)*1.2)*1.2),6)</f>
        <v>24.307200000000002</v>
      </c>
      <c r="DD20" t="s">
        <v>3</v>
      </c>
      <c r="DE20" t="s">
        <v>3</v>
      </c>
      <c r="DF20">
        <f t="shared" si="3"/>
        <v>0</v>
      </c>
      <c r="DG20">
        <f>ROUND(ROUND(AF20*AJ20,2)*CX20,2)</f>
        <v>387.28</v>
      </c>
      <c r="DH20">
        <f>ROUND(ROUND(AG20*AK20,2)*CX20,2)</f>
        <v>111.86</v>
      </c>
      <c r="DI20">
        <f t="shared" si="4"/>
        <v>0</v>
      </c>
      <c r="DJ20">
        <f>DG20</f>
        <v>387.28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ROW(Source!A144)</f>
        <v>144</v>
      </c>
      <c r="B21">
        <v>62391578</v>
      </c>
      <c r="C21">
        <v>62390349</v>
      </c>
      <c r="D21">
        <v>30499955</v>
      </c>
      <c r="E21">
        <v>30499949</v>
      </c>
      <c r="F21">
        <v>1</v>
      </c>
      <c r="G21">
        <v>30499949</v>
      </c>
      <c r="H21">
        <v>1</v>
      </c>
      <c r="I21" t="s">
        <v>470</v>
      </c>
      <c r="J21" t="s">
        <v>3</v>
      </c>
      <c r="K21" t="s">
        <v>471</v>
      </c>
      <c r="L21">
        <v>1191</v>
      </c>
      <c r="N21">
        <v>1013</v>
      </c>
      <c r="O21" t="s">
        <v>472</v>
      </c>
      <c r="P21" t="s">
        <v>472</v>
      </c>
      <c r="Q21">
        <v>1</v>
      </c>
      <c r="W21">
        <v>0</v>
      </c>
      <c r="X21">
        <v>476480486</v>
      </c>
      <c r="Y21">
        <f>(AT21*1.2)</f>
        <v>327.23999999999995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272.7</v>
      </c>
      <c r="AU21" t="s">
        <v>146</v>
      </c>
      <c r="AV21">
        <v>1</v>
      </c>
      <c r="AW21">
        <v>2</v>
      </c>
      <c r="AX21">
        <v>62391349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ROUND(AT21*Source!I144*AH21*AL21,2)</f>
        <v>0</v>
      </c>
      <c r="CV21">
        <f>ROUND(Y21*Source!I144,9)</f>
        <v>4.9085999999999999</v>
      </c>
      <c r="CW21">
        <v>0</v>
      </c>
      <c r="CX21">
        <f>ROUND(Y21*Source!I144,9)</f>
        <v>4.9085999999999999</v>
      </c>
      <c r="CY21">
        <f>AD21</f>
        <v>0</v>
      </c>
      <c r="CZ21">
        <f>AH21</f>
        <v>0</v>
      </c>
      <c r="DA21">
        <f>AL21</f>
        <v>1</v>
      </c>
      <c r="DB21">
        <f>ROUND((ROUND(AT21*CZ21,2)*1.2),6)</f>
        <v>0</v>
      </c>
      <c r="DC21">
        <f>ROUND((ROUND(AT21*AG21,2)*1.2),6)</f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>ROUND(ROUND(AG21,2)*CX21,2)</f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ROW(Source!A145)</f>
        <v>145</v>
      </c>
      <c r="B22">
        <v>62391578</v>
      </c>
      <c r="C22">
        <v>62390352</v>
      </c>
      <c r="D22">
        <v>30499955</v>
      </c>
      <c r="E22">
        <v>30499949</v>
      </c>
      <c r="F22">
        <v>1</v>
      </c>
      <c r="G22">
        <v>30499949</v>
      </c>
      <c r="H22">
        <v>1</v>
      </c>
      <c r="I22" t="s">
        <v>470</v>
      </c>
      <c r="J22" t="s">
        <v>3</v>
      </c>
      <c r="K22" t="s">
        <v>471</v>
      </c>
      <c r="L22">
        <v>1191</v>
      </c>
      <c r="N22">
        <v>1013</v>
      </c>
      <c r="O22" t="s">
        <v>472</v>
      </c>
      <c r="P22" t="s">
        <v>472</v>
      </c>
      <c r="Q22">
        <v>1</v>
      </c>
      <c r="W22">
        <v>0</v>
      </c>
      <c r="X22">
        <v>476480486</v>
      </c>
      <c r="Y22">
        <f t="shared" ref="Y22:Y53" si="7">AT22</f>
        <v>83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83</v>
      </c>
      <c r="AU22" t="s">
        <v>3</v>
      </c>
      <c r="AV22">
        <v>1</v>
      </c>
      <c r="AW22">
        <v>2</v>
      </c>
      <c r="AX22">
        <v>62391350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ROUND(AT22*Source!I145*AH22*AL22,2)</f>
        <v>0</v>
      </c>
      <c r="CV22">
        <f>ROUND(Y22*Source!I145,9)</f>
        <v>1.2450000000000001</v>
      </c>
      <c r="CW22">
        <v>0</v>
      </c>
      <c r="CX22">
        <f>ROUND(Y22*Source!I145,9)</f>
        <v>1.2450000000000001</v>
      </c>
      <c r="CY22">
        <f>AD22</f>
        <v>0</v>
      </c>
      <c r="CZ22">
        <f>AH22</f>
        <v>0</v>
      </c>
      <c r="DA22">
        <f>AL22</f>
        <v>1</v>
      </c>
      <c r="DB22">
        <f t="shared" ref="DB22:DB53" si="8">ROUND(ROUND(AT22*CZ22,2),6)</f>
        <v>0</v>
      </c>
      <c r="DC22">
        <f t="shared" ref="DC22:DC53" si="9">ROUND(ROUND(AT22*AG22,2),6)</f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>ROUND(ROUND(AG22,2)*CX22,2)</f>
        <v>0</v>
      </c>
      <c r="DI22">
        <f t="shared" si="4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ROW(Source!A146)</f>
        <v>146</v>
      </c>
      <c r="B23">
        <v>62391578</v>
      </c>
      <c r="C23">
        <v>62390355</v>
      </c>
      <c r="D23">
        <v>30501003</v>
      </c>
      <c r="E23">
        <v>30499949</v>
      </c>
      <c r="F23">
        <v>1</v>
      </c>
      <c r="G23">
        <v>30499949</v>
      </c>
      <c r="H23">
        <v>2</v>
      </c>
      <c r="I23" t="s">
        <v>480</v>
      </c>
      <c r="J23" t="s">
        <v>3</v>
      </c>
      <c r="K23" t="s">
        <v>481</v>
      </c>
      <c r="L23">
        <v>1344</v>
      </c>
      <c r="N23">
        <v>1008</v>
      </c>
      <c r="O23" t="s">
        <v>482</v>
      </c>
      <c r="P23" t="s">
        <v>482</v>
      </c>
      <c r="Q23">
        <v>1</v>
      </c>
      <c r="W23">
        <v>0</v>
      </c>
      <c r="X23">
        <v>-1180195794</v>
      </c>
      <c r="Y23">
        <f t="shared" si="7"/>
        <v>49.19</v>
      </c>
      <c r="AA23">
        <v>0</v>
      </c>
      <c r="AB23">
        <v>1</v>
      </c>
      <c r="AC23">
        <v>0</v>
      </c>
      <c r="AD23">
        <v>0</v>
      </c>
      <c r="AE23">
        <v>0</v>
      </c>
      <c r="AF23">
        <v>1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49.19</v>
      </c>
      <c r="AU23" t="s">
        <v>3</v>
      </c>
      <c r="AV23">
        <v>0</v>
      </c>
      <c r="AW23">
        <v>2</v>
      </c>
      <c r="AX23">
        <v>62391351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ROUND(Y23*Source!I146,9)</f>
        <v>885.42</v>
      </c>
      <c r="CX23">
        <f>ROUND(Y23*Source!I146,9)</f>
        <v>885.42</v>
      </c>
      <c r="CY23">
        <f>AB23</f>
        <v>1</v>
      </c>
      <c r="CZ23">
        <f>AF23</f>
        <v>1</v>
      </c>
      <c r="DA23">
        <f>AJ23</f>
        <v>1</v>
      </c>
      <c r="DB23">
        <f t="shared" si="8"/>
        <v>49.19</v>
      </c>
      <c r="DC23">
        <f t="shared" si="9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885.42</v>
      </c>
      <c r="DH23">
        <f>ROUND(ROUND(AG23,2)*CX23,2)</f>
        <v>0</v>
      </c>
      <c r="DI23">
        <f t="shared" si="4"/>
        <v>0</v>
      </c>
      <c r="DJ23">
        <f>DG23</f>
        <v>885.42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ROW(Source!A147)</f>
        <v>147</v>
      </c>
      <c r="B24">
        <v>62391578</v>
      </c>
      <c r="C24">
        <v>62390358</v>
      </c>
      <c r="D24">
        <v>30501003</v>
      </c>
      <c r="E24">
        <v>30499949</v>
      </c>
      <c r="F24">
        <v>1</v>
      </c>
      <c r="G24">
        <v>30499949</v>
      </c>
      <c r="H24">
        <v>2</v>
      </c>
      <c r="I24" t="s">
        <v>480</v>
      </c>
      <c r="J24" t="s">
        <v>3</v>
      </c>
      <c r="K24" t="s">
        <v>481</v>
      </c>
      <c r="L24">
        <v>1344</v>
      </c>
      <c r="N24">
        <v>1008</v>
      </c>
      <c r="O24" t="s">
        <v>482</v>
      </c>
      <c r="P24" t="s">
        <v>482</v>
      </c>
      <c r="Q24">
        <v>1</v>
      </c>
      <c r="W24">
        <v>0</v>
      </c>
      <c r="X24">
        <v>-1180195794</v>
      </c>
      <c r="Y24">
        <f t="shared" si="7"/>
        <v>21.13</v>
      </c>
      <c r="AA24">
        <v>0</v>
      </c>
      <c r="AB24">
        <v>1</v>
      </c>
      <c r="AC24">
        <v>0</v>
      </c>
      <c r="AD24">
        <v>0</v>
      </c>
      <c r="AE24">
        <v>0</v>
      </c>
      <c r="AF24">
        <v>1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21.13</v>
      </c>
      <c r="AU24" t="s">
        <v>3</v>
      </c>
      <c r="AV24">
        <v>0</v>
      </c>
      <c r="AW24">
        <v>2</v>
      </c>
      <c r="AX24">
        <v>62391352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ROUND(Y24*Source!I147,9)</f>
        <v>380.34</v>
      </c>
      <c r="CX24">
        <f>ROUND(Y24*Source!I147,9)</f>
        <v>380.34</v>
      </c>
      <c r="CY24">
        <f>AB24</f>
        <v>1</v>
      </c>
      <c r="CZ24">
        <f>AF24</f>
        <v>1</v>
      </c>
      <c r="DA24">
        <f>AJ24</f>
        <v>1</v>
      </c>
      <c r="DB24">
        <f t="shared" si="8"/>
        <v>21.13</v>
      </c>
      <c r="DC24">
        <f t="shared" si="9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380.34</v>
      </c>
      <c r="DH24">
        <f>ROUND(ROUND(AG24,2)*CX24,2)</f>
        <v>0</v>
      </c>
      <c r="DI24">
        <f t="shared" si="4"/>
        <v>0</v>
      </c>
      <c r="DJ24">
        <f>DG24</f>
        <v>380.34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ROW(Source!A187)</f>
        <v>187</v>
      </c>
      <c r="B25">
        <v>62391578</v>
      </c>
      <c r="C25">
        <v>62390473</v>
      </c>
      <c r="D25">
        <v>30499955</v>
      </c>
      <c r="E25">
        <v>30499949</v>
      </c>
      <c r="F25">
        <v>1</v>
      </c>
      <c r="G25">
        <v>30499949</v>
      </c>
      <c r="H25">
        <v>1</v>
      </c>
      <c r="I25" t="s">
        <v>470</v>
      </c>
      <c r="J25" t="s">
        <v>3</v>
      </c>
      <c r="K25" t="s">
        <v>471</v>
      </c>
      <c r="L25">
        <v>1191</v>
      </c>
      <c r="N25">
        <v>1013</v>
      </c>
      <c r="O25" t="s">
        <v>472</v>
      </c>
      <c r="P25" t="s">
        <v>472</v>
      </c>
      <c r="Q25">
        <v>1</v>
      </c>
      <c r="W25">
        <v>0</v>
      </c>
      <c r="X25">
        <v>476480486</v>
      </c>
      <c r="Y25">
        <f t="shared" si="7"/>
        <v>0.78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0.78</v>
      </c>
      <c r="AU25" t="s">
        <v>3</v>
      </c>
      <c r="AV25">
        <v>1</v>
      </c>
      <c r="AW25">
        <v>2</v>
      </c>
      <c r="AX25">
        <v>62391353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ROUND(AT25*Source!I187*AH25*AL25,2)</f>
        <v>0</v>
      </c>
      <c r="CV25">
        <f>ROUND(Y25*Source!I187,9)</f>
        <v>1.95</v>
      </c>
      <c r="CW25">
        <v>0</v>
      </c>
      <c r="CX25">
        <f>ROUND(Y25*Source!I187,9)</f>
        <v>1.95</v>
      </c>
      <c r="CY25">
        <f>AD25</f>
        <v>0</v>
      </c>
      <c r="CZ25">
        <f>AH25</f>
        <v>0</v>
      </c>
      <c r="DA25">
        <f>AL25</f>
        <v>1</v>
      </c>
      <c r="DB25">
        <f t="shared" si="8"/>
        <v>0</v>
      </c>
      <c r="DC25">
        <f t="shared" si="9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>ROUND(ROUND(AG25,2)*CX25,2)</f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ROW(Source!A187)</f>
        <v>187</v>
      </c>
      <c r="B26">
        <v>62391578</v>
      </c>
      <c r="C26">
        <v>62390473</v>
      </c>
      <c r="D26">
        <v>30579692</v>
      </c>
      <c r="E26">
        <v>1</v>
      </c>
      <c r="F26">
        <v>1</v>
      </c>
      <c r="G26">
        <v>30499949</v>
      </c>
      <c r="H26">
        <v>2</v>
      </c>
      <c r="I26" t="s">
        <v>473</v>
      </c>
      <c r="J26" t="s">
        <v>474</v>
      </c>
      <c r="K26" t="s">
        <v>495</v>
      </c>
      <c r="L26">
        <v>1368</v>
      </c>
      <c r="N26">
        <v>1011</v>
      </c>
      <c r="O26" t="s">
        <v>476</v>
      </c>
      <c r="P26" t="s">
        <v>476</v>
      </c>
      <c r="Q26">
        <v>1</v>
      </c>
      <c r="W26">
        <v>0</v>
      </c>
      <c r="X26">
        <v>1864806907</v>
      </c>
      <c r="Y26">
        <f t="shared" si="7"/>
        <v>0.18</v>
      </c>
      <c r="AA26">
        <v>0</v>
      </c>
      <c r="AB26">
        <v>682.66</v>
      </c>
      <c r="AC26">
        <v>450.44</v>
      </c>
      <c r="AD26">
        <v>0</v>
      </c>
      <c r="AE26">
        <v>0</v>
      </c>
      <c r="AF26">
        <v>34.479999999999997</v>
      </c>
      <c r="AG26">
        <v>12.62</v>
      </c>
      <c r="AH26">
        <v>0</v>
      </c>
      <c r="AI26">
        <v>1</v>
      </c>
      <c r="AJ26">
        <v>18.91</v>
      </c>
      <c r="AK26">
        <v>34.090000000000003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0.18</v>
      </c>
      <c r="AU26" t="s">
        <v>3</v>
      </c>
      <c r="AV26">
        <v>0</v>
      </c>
      <c r="AW26">
        <v>2</v>
      </c>
      <c r="AX26">
        <v>62391354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ROUND(Y26*Source!I187,9)</f>
        <v>0.45</v>
      </c>
      <c r="CX26">
        <f>ROUND(Y26*Source!I187,9)</f>
        <v>0.45</v>
      </c>
      <c r="CY26">
        <f>AB26</f>
        <v>682.66</v>
      </c>
      <c r="CZ26">
        <f>AF26</f>
        <v>34.479999999999997</v>
      </c>
      <c r="DA26">
        <f>AJ26</f>
        <v>18.91</v>
      </c>
      <c r="DB26">
        <f t="shared" si="8"/>
        <v>6.21</v>
      </c>
      <c r="DC26">
        <f t="shared" si="9"/>
        <v>2.27</v>
      </c>
      <c r="DD26" t="s">
        <v>3</v>
      </c>
      <c r="DE26" t="s">
        <v>3</v>
      </c>
      <c r="DF26">
        <f t="shared" si="3"/>
        <v>0</v>
      </c>
      <c r="DG26">
        <f>ROUND(ROUND(AF26*AJ26,2)*CX26,2)</f>
        <v>293.41000000000003</v>
      </c>
      <c r="DH26">
        <f>ROUND(ROUND(AG26*AK26,2)*CX26,2)</f>
        <v>193.6</v>
      </c>
      <c r="DI26">
        <f t="shared" si="4"/>
        <v>0</v>
      </c>
      <c r="DJ26">
        <f>DG26</f>
        <v>293.41000000000003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ROW(Source!A187)</f>
        <v>187</v>
      </c>
      <c r="B27">
        <v>62391578</v>
      </c>
      <c r="C27">
        <v>62390473</v>
      </c>
      <c r="D27">
        <v>30580103</v>
      </c>
      <c r="E27">
        <v>1</v>
      </c>
      <c r="F27">
        <v>1</v>
      </c>
      <c r="G27">
        <v>30499949</v>
      </c>
      <c r="H27">
        <v>2</v>
      </c>
      <c r="I27" t="s">
        <v>496</v>
      </c>
      <c r="J27" t="s">
        <v>497</v>
      </c>
      <c r="K27" t="s">
        <v>498</v>
      </c>
      <c r="L27">
        <v>1368</v>
      </c>
      <c r="N27">
        <v>1011</v>
      </c>
      <c r="O27" t="s">
        <v>476</v>
      </c>
      <c r="P27" t="s">
        <v>476</v>
      </c>
      <c r="Q27">
        <v>1</v>
      </c>
      <c r="W27">
        <v>0</v>
      </c>
      <c r="X27">
        <v>1114914448</v>
      </c>
      <c r="Y27">
        <f t="shared" si="7"/>
        <v>0.36</v>
      </c>
      <c r="AA27">
        <v>0</v>
      </c>
      <c r="AB27">
        <v>1.73</v>
      </c>
      <c r="AC27">
        <v>0</v>
      </c>
      <c r="AD27">
        <v>0</v>
      </c>
      <c r="AE27">
        <v>0</v>
      </c>
      <c r="AF27">
        <v>0.2</v>
      </c>
      <c r="AG27">
        <v>0</v>
      </c>
      <c r="AH27">
        <v>0</v>
      </c>
      <c r="AI27">
        <v>1</v>
      </c>
      <c r="AJ27">
        <v>8.25</v>
      </c>
      <c r="AK27">
        <v>34.090000000000003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0.36</v>
      </c>
      <c r="AU27" t="s">
        <v>3</v>
      </c>
      <c r="AV27">
        <v>0</v>
      </c>
      <c r="AW27">
        <v>2</v>
      </c>
      <c r="AX27">
        <v>62391355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ROUND(Y27*Source!I187,9)</f>
        <v>0.9</v>
      </c>
      <c r="CX27">
        <f>ROUND(Y27*Source!I187,9)</f>
        <v>0.9</v>
      </c>
      <c r="CY27">
        <f>AB27</f>
        <v>1.73</v>
      </c>
      <c r="CZ27">
        <f>AF27</f>
        <v>0.2</v>
      </c>
      <c r="DA27">
        <f>AJ27</f>
        <v>8.25</v>
      </c>
      <c r="DB27">
        <f t="shared" si="8"/>
        <v>7.0000000000000007E-2</v>
      </c>
      <c r="DC27">
        <f t="shared" si="9"/>
        <v>0</v>
      </c>
      <c r="DD27" t="s">
        <v>3</v>
      </c>
      <c r="DE27" t="s">
        <v>3</v>
      </c>
      <c r="DF27">
        <f t="shared" si="3"/>
        <v>0</v>
      </c>
      <c r="DG27">
        <f>ROUND(ROUND(AF27*AJ27,2)*CX27,2)</f>
        <v>1.49</v>
      </c>
      <c r="DH27">
        <f>ROUND(ROUND(AG27*AK27,2)*CX27,2)</f>
        <v>0</v>
      </c>
      <c r="DI27">
        <f t="shared" si="4"/>
        <v>0</v>
      </c>
      <c r="DJ27">
        <f>DG27</f>
        <v>1.49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ROW(Source!A187)</f>
        <v>187</v>
      </c>
      <c r="B28">
        <v>62391578</v>
      </c>
      <c r="C28">
        <v>62390473</v>
      </c>
      <c r="D28">
        <v>30579410</v>
      </c>
      <c r="E28">
        <v>1</v>
      </c>
      <c r="F28">
        <v>1</v>
      </c>
      <c r="G28">
        <v>30499949</v>
      </c>
      <c r="H28">
        <v>2</v>
      </c>
      <c r="I28" t="s">
        <v>499</v>
      </c>
      <c r="J28" t="s">
        <v>500</v>
      </c>
      <c r="K28" t="s">
        <v>501</v>
      </c>
      <c r="L28">
        <v>1368</v>
      </c>
      <c r="N28">
        <v>1011</v>
      </c>
      <c r="O28" t="s">
        <v>476</v>
      </c>
      <c r="P28" t="s">
        <v>476</v>
      </c>
      <c r="Q28">
        <v>1</v>
      </c>
      <c r="W28">
        <v>0</v>
      </c>
      <c r="X28">
        <v>-391843320</v>
      </c>
      <c r="Y28">
        <f t="shared" si="7"/>
        <v>7.0000000000000007E-2</v>
      </c>
      <c r="AA28">
        <v>0</v>
      </c>
      <c r="AB28">
        <v>1964.85</v>
      </c>
      <c r="AC28">
        <v>518.97</v>
      </c>
      <c r="AD28">
        <v>0</v>
      </c>
      <c r="AE28">
        <v>0</v>
      </c>
      <c r="AF28">
        <v>153.94999999999999</v>
      </c>
      <c r="AG28">
        <v>14.54</v>
      </c>
      <c r="AH28">
        <v>0</v>
      </c>
      <c r="AI28">
        <v>1</v>
      </c>
      <c r="AJ28">
        <v>12.19</v>
      </c>
      <c r="AK28">
        <v>34.090000000000003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7.0000000000000007E-2</v>
      </c>
      <c r="AU28" t="s">
        <v>3</v>
      </c>
      <c r="AV28">
        <v>0</v>
      </c>
      <c r="AW28">
        <v>2</v>
      </c>
      <c r="AX28">
        <v>62391356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ROUND(Y28*Source!I187,9)</f>
        <v>0.17499999999999999</v>
      </c>
      <c r="CX28">
        <f>ROUND(Y28*Source!I187,9)</f>
        <v>0.17499999999999999</v>
      </c>
      <c r="CY28">
        <f>AB28</f>
        <v>1964.85</v>
      </c>
      <c r="CZ28">
        <f>AF28</f>
        <v>153.94999999999999</v>
      </c>
      <c r="DA28">
        <f>AJ28</f>
        <v>12.19</v>
      </c>
      <c r="DB28">
        <f t="shared" si="8"/>
        <v>10.78</v>
      </c>
      <c r="DC28">
        <f t="shared" si="9"/>
        <v>1.02</v>
      </c>
      <c r="DD28" t="s">
        <v>3</v>
      </c>
      <c r="DE28" t="s">
        <v>3</v>
      </c>
      <c r="DF28">
        <f t="shared" si="3"/>
        <v>0</v>
      </c>
      <c r="DG28">
        <f>ROUND(ROUND(AF28*AJ28,2)*CX28,2)</f>
        <v>328.41</v>
      </c>
      <c r="DH28">
        <f>ROUND(ROUND(AG28*AK28,2)*CX28,2)</f>
        <v>86.74</v>
      </c>
      <c r="DI28">
        <f t="shared" si="4"/>
        <v>0</v>
      </c>
      <c r="DJ28">
        <f>DG28</f>
        <v>328.41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ROW(Source!A187)</f>
        <v>187</v>
      </c>
      <c r="B29">
        <v>62391578</v>
      </c>
      <c r="C29">
        <v>62390473</v>
      </c>
      <c r="D29">
        <v>30555181</v>
      </c>
      <c r="E29">
        <v>1</v>
      </c>
      <c r="F29">
        <v>1</v>
      </c>
      <c r="G29">
        <v>30499949</v>
      </c>
      <c r="H29">
        <v>3</v>
      </c>
      <c r="I29" t="s">
        <v>502</v>
      </c>
      <c r="J29" t="s">
        <v>503</v>
      </c>
      <c r="K29" t="s">
        <v>504</v>
      </c>
      <c r="L29">
        <v>1339</v>
      </c>
      <c r="N29">
        <v>1007</v>
      </c>
      <c r="O29" t="s">
        <v>178</v>
      </c>
      <c r="P29" t="s">
        <v>178</v>
      </c>
      <c r="Q29">
        <v>1</v>
      </c>
      <c r="W29">
        <v>0</v>
      </c>
      <c r="X29">
        <v>-862991314</v>
      </c>
      <c r="Y29">
        <f t="shared" si="7"/>
        <v>0.15</v>
      </c>
      <c r="AA29">
        <v>42.55</v>
      </c>
      <c r="AB29">
        <v>0</v>
      </c>
      <c r="AC29">
        <v>0</v>
      </c>
      <c r="AD29">
        <v>0</v>
      </c>
      <c r="AE29">
        <v>7.07</v>
      </c>
      <c r="AF29">
        <v>0</v>
      </c>
      <c r="AG29">
        <v>0</v>
      </c>
      <c r="AH29">
        <v>0</v>
      </c>
      <c r="AI29">
        <v>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0.15</v>
      </c>
      <c r="AU29" t="s">
        <v>3</v>
      </c>
      <c r="AV29">
        <v>0</v>
      </c>
      <c r="AW29">
        <v>2</v>
      </c>
      <c r="AX29">
        <v>62391357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ROUND(Y29*Source!I187,9)</f>
        <v>0.375</v>
      </c>
      <c r="CY29">
        <f>AA29</f>
        <v>42.55</v>
      </c>
      <c r="CZ29">
        <f>AE29</f>
        <v>7.07</v>
      </c>
      <c r="DA29">
        <f>AI29</f>
        <v>6</v>
      </c>
      <c r="DB29">
        <f t="shared" si="8"/>
        <v>1.06</v>
      </c>
      <c r="DC29">
        <f t="shared" si="9"/>
        <v>0</v>
      </c>
      <c r="DD29" t="s">
        <v>3</v>
      </c>
      <c r="DE29" t="s">
        <v>3</v>
      </c>
      <c r="DF29">
        <f>ROUND(ROUND(AE29*AI29,2)*CX29,2)</f>
        <v>15.91</v>
      </c>
      <c r="DG29">
        <f>ROUND(ROUND(AF29,2)*CX29,2)</f>
        <v>0</v>
      </c>
      <c r="DH29">
        <f>ROUND(ROUND(AG29,2)*CX29,2)</f>
        <v>0</v>
      </c>
      <c r="DI29">
        <f t="shared" si="4"/>
        <v>0</v>
      </c>
      <c r="DJ29">
        <f>DF29</f>
        <v>15.91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ROW(Source!A187)</f>
        <v>187</v>
      </c>
      <c r="B30">
        <v>62391578</v>
      </c>
      <c r="C30">
        <v>62390473</v>
      </c>
      <c r="D30">
        <v>30555740</v>
      </c>
      <c r="E30">
        <v>1</v>
      </c>
      <c r="F30">
        <v>1</v>
      </c>
      <c r="G30">
        <v>30499949</v>
      </c>
      <c r="H30">
        <v>3</v>
      </c>
      <c r="I30" t="s">
        <v>176</v>
      </c>
      <c r="J30" t="s">
        <v>179</v>
      </c>
      <c r="K30" t="s">
        <v>177</v>
      </c>
      <c r="L30">
        <v>1339</v>
      </c>
      <c r="N30">
        <v>1007</v>
      </c>
      <c r="O30" t="s">
        <v>178</v>
      </c>
      <c r="P30" t="s">
        <v>178</v>
      </c>
      <c r="Q30">
        <v>1</v>
      </c>
      <c r="W30">
        <v>0</v>
      </c>
      <c r="X30">
        <v>1704921456</v>
      </c>
      <c r="Y30">
        <f t="shared" si="7"/>
        <v>1.1000000000000001</v>
      </c>
      <c r="AA30">
        <v>809.8</v>
      </c>
      <c r="AB30">
        <v>0</v>
      </c>
      <c r="AC30">
        <v>0</v>
      </c>
      <c r="AD30">
        <v>0</v>
      </c>
      <c r="AE30">
        <v>104.99</v>
      </c>
      <c r="AF30">
        <v>0</v>
      </c>
      <c r="AG30">
        <v>0</v>
      </c>
      <c r="AH30">
        <v>0</v>
      </c>
      <c r="AI30">
        <v>7.69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1.1000000000000001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ROUND(Y30*Source!I187,9)</f>
        <v>2.75</v>
      </c>
      <c r="CY30">
        <f>AA30</f>
        <v>809.8</v>
      </c>
      <c r="CZ30">
        <f>AE30</f>
        <v>104.99</v>
      </c>
      <c r="DA30">
        <f>AI30</f>
        <v>7.69</v>
      </c>
      <c r="DB30">
        <f t="shared" si="8"/>
        <v>115.49</v>
      </c>
      <c r="DC30">
        <f t="shared" si="9"/>
        <v>0</v>
      </c>
      <c r="DD30" t="s">
        <v>3</v>
      </c>
      <c r="DE30" t="s">
        <v>3</v>
      </c>
      <c r="DF30">
        <f>ROUND(ROUND(AE30*AI30,2)*CX30,2)</f>
        <v>2220.27</v>
      </c>
      <c r="DG30">
        <f>ROUND(ROUND(AF30,2)*CX30,2)</f>
        <v>0</v>
      </c>
      <c r="DH30">
        <f>ROUND(ROUND(AG30,2)*CX30,2)</f>
        <v>0</v>
      </c>
      <c r="DI30">
        <f t="shared" si="4"/>
        <v>0</v>
      </c>
      <c r="DJ30">
        <f>DF30</f>
        <v>2220.27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ROW(Source!A189)</f>
        <v>189</v>
      </c>
      <c r="B31">
        <v>62391578</v>
      </c>
      <c r="C31">
        <v>62390487</v>
      </c>
      <c r="D31">
        <v>30499955</v>
      </c>
      <c r="E31">
        <v>30499949</v>
      </c>
      <c r="F31">
        <v>1</v>
      </c>
      <c r="G31">
        <v>30499949</v>
      </c>
      <c r="H31">
        <v>1</v>
      </c>
      <c r="I31" t="s">
        <v>470</v>
      </c>
      <c r="J31" t="s">
        <v>3</v>
      </c>
      <c r="K31" t="s">
        <v>471</v>
      </c>
      <c r="L31">
        <v>1191</v>
      </c>
      <c r="N31">
        <v>1013</v>
      </c>
      <c r="O31" t="s">
        <v>472</v>
      </c>
      <c r="P31" t="s">
        <v>472</v>
      </c>
      <c r="Q31">
        <v>1</v>
      </c>
      <c r="W31">
        <v>0</v>
      </c>
      <c r="X31">
        <v>476480486</v>
      </c>
      <c r="Y31">
        <f t="shared" si="7"/>
        <v>0.85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0.85</v>
      </c>
      <c r="AU31" t="s">
        <v>3</v>
      </c>
      <c r="AV31">
        <v>1</v>
      </c>
      <c r="AW31">
        <v>2</v>
      </c>
      <c r="AX31">
        <v>62391359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ROUND(AT31*Source!I189*AH31*AL31,2)</f>
        <v>0</v>
      </c>
      <c r="CV31">
        <f>ROUND(Y31*Source!I189,9)</f>
        <v>2.125</v>
      </c>
      <c r="CW31">
        <v>0</v>
      </c>
      <c r="CX31">
        <f>ROUND(Y31*Source!I189,9)</f>
        <v>2.125</v>
      </c>
      <c r="CY31">
        <f>AD31</f>
        <v>0</v>
      </c>
      <c r="CZ31">
        <f>AH31</f>
        <v>0</v>
      </c>
      <c r="DA31">
        <f>AL31</f>
        <v>1</v>
      </c>
      <c r="DB31">
        <f t="shared" si="8"/>
        <v>0</v>
      </c>
      <c r="DC31">
        <f t="shared" si="9"/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>ROUND(ROUND(AG31,2)*CX31,2)</f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ROW(Source!A189)</f>
        <v>189</v>
      </c>
      <c r="B32">
        <v>62391578</v>
      </c>
      <c r="C32">
        <v>62390487</v>
      </c>
      <c r="D32">
        <v>30579692</v>
      </c>
      <c r="E32">
        <v>1</v>
      </c>
      <c r="F32">
        <v>1</v>
      </c>
      <c r="G32">
        <v>30499949</v>
      </c>
      <c r="H32">
        <v>2</v>
      </c>
      <c r="I32" t="s">
        <v>473</v>
      </c>
      <c r="J32" t="s">
        <v>474</v>
      </c>
      <c r="K32" t="s">
        <v>495</v>
      </c>
      <c r="L32">
        <v>1368</v>
      </c>
      <c r="N32">
        <v>1011</v>
      </c>
      <c r="O32" t="s">
        <v>476</v>
      </c>
      <c r="P32" t="s">
        <v>476</v>
      </c>
      <c r="Q32">
        <v>1</v>
      </c>
      <c r="W32">
        <v>0</v>
      </c>
      <c r="X32">
        <v>1864806907</v>
      </c>
      <c r="Y32">
        <f t="shared" si="7"/>
        <v>0.2</v>
      </c>
      <c r="AA32">
        <v>0</v>
      </c>
      <c r="AB32">
        <v>682.66</v>
      </c>
      <c r="AC32">
        <v>450.44</v>
      </c>
      <c r="AD32">
        <v>0</v>
      </c>
      <c r="AE32">
        <v>0</v>
      </c>
      <c r="AF32">
        <v>34.479999999999997</v>
      </c>
      <c r="AG32">
        <v>12.62</v>
      </c>
      <c r="AH32">
        <v>0</v>
      </c>
      <c r="AI32">
        <v>1</v>
      </c>
      <c r="AJ32">
        <v>18.91</v>
      </c>
      <c r="AK32">
        <v>34.090000000000003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0.2</v>
      </c>
      <c r="AU32" t="s">
        <v>3</v>
      </c>
      <c r="AV32">
        <v>0</v>
      </c>
      <c r="AW32">
        <v>2</v>
      </c>
      <c r="AX32">
        <v>62391360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ROUND(Y32*Source!I189,9)</f>
        <v>0.5</v>
      </c>
      <c r="CX32">
        <f>ROUND(Y32*Source!I189,9)</f>
        <v>0.5</v>
      </c>
      <c r="CY32">
        <f>AB32</f>
        <v>682.66</v>
      </c>
      <c r="CZ32">
        <f>AF32</f>
        <v>34.479999999999997</v>
      </c>
      <c r="DA32">
        <f>AJ32</f>
        <v>18.91</v>
      </c>
      <c r="DB32">
        <f t="shared" si="8"/>
        <v>6.9</v>
      </c>
      <c r="DC32">
        <f t="shared" si="9"/>
        <v>2.52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326.01</v>
      </c>
      <c r="DH32">
        <f>ROUND(ROUND(AG32*AK32,2)*CX32,2)</f>
        <v>215.11</v>
      </c>
      <c r="DI32">
        <f t="shared" si="4"/>
        <v>0</v>
      </c>
      <c r="DJ32">
        <f>DG32</f>
        <v>326.01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ROW(Source!A189)</f>
        <v>189</v>
      </c>
      <c r="B33">
        <v>62391578</v>
      </c>
      <c r="C33">
        <v>62390487</v>
      </c>
      <c r="D33">
        <v>30580103</v>
      </c>
      <c r="E33">
        <v>1</v>
      </c>
      <c r="F33">
        <v>1</v>
      </c>
      <c r="G33">
        <v>30499949</v>
      </c>
      <c r="H33">
        <v>2</v>
      </c>
      <c r="I33" t="s">
        <v>496</v>
      </c>
      <c r="J33" t="s">
        <v>497</v>
      </c>
      <c r="K33" t="s">
        <v>498</v>
      </c>
      <c r="L33">
        <v>1368</v>
      </c>
      <c r="N33">
        <v>1011</v>
      </c>
      <c r="O33" t="s">
        <v>476</v>
      </c>
      <c r="P33" t="s">
        <v>476</v>
      </c>
      <c r="Q33">
        <v>1</v>
      </c>
      <c r="W33">
        <v>0</v>
      </c>
      <c r="X33">
        <v>1114914448</v>
      </c>
      <c r="Y33">
        <f t="shared" si="7"/>
        <v>0.4</v>
      </c>
      <c r="AA33">
        <v>0</v>
      </c>
      <c r="AB33">
        <v>1.73</v>
      </c>
      <c r="AC33">
        <v>0</v>
      </c>
      <c r="AD33">
        <v>0</v>
      </c>
      <c r="AE33">
        <v>0</v>
      </c>
      <c r="AF33">
        <v>0.2</v>
      </c>
      <c r="AG33">
        <v>0</v>
      </c>
      <c r="AH33">
        <v>0</v>
      </c>
      <c r="AI33">
        <v>1</v>
      </c>
      <c r="AJ33">
        <v>8.25</v>
      </c>
      <c r="AK33">
        <v>34.090000000000003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0.4</v>
      </c>
      <c r="AU33" t="s">
        <v>3</v>
      </c>
      <c r="AV33">
        <v>0</v>
      </c>
      <c r="AW33">
        <v>2</v>
      </c>
      <c r="AX33">
        <v>62391361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ROUND(Y33*Source!I189,9)</f>
        <v>1</v>
      </c>
      <c r="CX33">
        <f>ROUND(Y33*Source!I189,9)</f>
        <v>1</v>
      </c>
      <c r="CY33">
        <f>AB33</f>
        <v>1.73</v>
      </c>
      <c r="CZ33">
        <f>AF33</f>
        <v>0.2</v>
      </c>
      <c r="DA33">
        <f>AJ33</f>
        <v>8.25</v>
      </c>
      <c r="DB33">
        <f t="shared" si="8"/>
        <v>0.08</v>
      </c>
      <c r="DC33">
        <f t="shared" si="9"/>
        <v>0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1.65</v>
      </c>
      <c r="DH33">
        <f>ROUND(ROUND(AG33*AK33,2)*CX33,2)</f>
        <v>0</v>
      </c>
      <c r="DI33">
        <f t="shared" ref="DI33:DI64" si="10">ROUND(ROUND(AH33,2)*CX33,2)</f>
        <v>0</v>
      </c>
      <c r="DJ33">
        <f>DG33</f>
        <v>1.65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ROW(Source!A189)</f>
        <v>189</v>
      </c>
      <c r="B34">
        <v>62391578</v>
      </c>
      <c r="C34">
        <v>62390487</v>
      </c>
      <c r="D34">
        <v>30579410</v>
      </c>
      <c r="E34">
        <v>1</v>
      </c>
      <c r="F34">
        <v>1</v>
      </c>
      <c r="G34">
        <v>30499949</v>
      </c>
      <c r="H34">
        <v>2</v>
      </c>
      <c r="I34" t="s">
        <v>499</v>
      </c>
      <c r="J34" t="s">
        <v>500</v>
      </c>
      <c r="K34" t="s">
        <v>501</v>
      </c>
      <c r="L34">
        <v>1368</v>
      </c>
      <c r="N34">
        <v>1011</v>
      </c>
      <c r="O34" t="s">
        <v>476</v>
      </c>
      <c r="P34" t="s">
        <v>476</v>
      </c>
      <c r="Q34">
        <v>1</v>
      </c>
      <c r="W34">
        <v>0</v>
      </c>
      <c r="X34">
        <v>-391843320</v>
      </c>
      <c r="Y34">
        <f t="shared" si="7"/>
        <v>7.0000000000000007E-2</v>
      </c>
      <c r="AA34">
        <v>0</v>
      </c>
      <c r="AB34">
        <v>1964.85</v>
      </c>
      <c r="AC34">
        <v>518.97</v>
      </c>
      <c r="AD34">
        <v>0</v>
      </c>
      <c r="AE34">
        <v>0</v>
      </c>
      <c r="AF34">
        <v>153.94999999999999</v>
      </c>
      <c r="AG34">
        <v>14.54</v>
      </c>
      <c r="AH34">
        <v>0</v>
      </c>
      <c r="AI34">
        <v>1</v>
      </c>
      <c r="AJ34">
        <v>12.19</v>
      </c>
      <c r="AK34">
        <v>34.090000000000003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7.0000000000000007E-2</v>
      </c>
      <c r="AU34" t="s">
        <v>3</v>
      </c>
      <c r="AV34">
        <v>0</v>
      </c>
      <c r="AW34">
        <v>2</v>
      </c>
      <c r="AX34">
        <v>62391362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ROUND(Y34*Source!I189,9)</f>
        <v>0.17499999999999999</v>
      </c>
      <c r="CX34">
        <f>ROUND(Y34*Source!I189,9)</f>
        <v>0.17499999999999999</v>
      </c>
      <c r="CY34">
        <f>AB34</f>
        <v>1964.85</v>
      </c>
      <c r="CZ34">
        <f>AF34</f>
        <v>153.94999999999999</v>
      </c>
      <c r="DA34">
        <f>AJ34</f>
        <v>12.19</v>
      </c>
      <c r="DB34">
        <f t="shared" si="8"/>
        <v>10.78</v>
      </c>
      <c r="DC34">
        <f t="shared" si="9"/>
        <v>1.02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328.41</v>
      </c>
      <c r="DH34">
        <f>ROUND(ROUND(AG34*AK34,2)*CX34,2)</f>
        <v>86.74</v>
      </c>
      <c r="DI34">
        <f t="shared" si="10"/>
        <v>0</v>
      </c>
      <c r="DJ34">
        <f>DG34</f>
        <v>328.41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ROW(Source!A189)</f>
        <v>189</v>
      </c>
      <c r="B35">
        <v>62391578</v>
      </c>
      <c r="C35">
        <v>62390487</v>
      </c>
      <c r="D35">
        <v>30555181</v>
      </c>
      <c r="E35">
        <v>1</v>
      </c>
      <c r="F35">
        <v>1</v>
      </c>
      <c r="G35">
        <v>30499949</v>
      </c>
      <c r="H35">
        <v>3</v>
      </c>
      <c r="I35" t="s">
        <v>502</v>
      </c>
      <c r="J35" t="s">
        <v>503</v>
      </c>
      <c r="K35" t="s">
        <v>504</v>
      </c>
      <c r="L35">
        <v>1339</v>
      </c>
      <c r="N35">
        <v>1007</v>
      </c>
      <c r="O35" t="s">
        <v>178</v>
      </c>
      <c r="P35" t="s">
        <v>178</v>
      </c>
      <c r="Q35">
        <v>1</v>
      </c>
      <c r="W35">
        <v>0</v>
      </c>
      <c r="X35">
        <v>-862991314</v>
      </c>
      <c r="Y35">
        <f t="shared" si="7"/>
        <v>0.15</v>
      </c>
      <c r="AA35">
        <v>42.55</v>
      </c>
      <c r="AB35">
        <v>0</v>
      </c>
      <c r="AC35">
        <v>0</v>
      </c>
      <c r="AD35">
        <v>0</v>
      </c>
      <c r="AE35">
        <v>7.07</v>
      </c>
      <c r="AF35">
        <v>0</v>
      </c>
      <c r="AG35">
        <v>0</v>
      </c>
      <c r="AH35">
        <v>0</v>
      </c>
      <c r="AI35">
        <v>6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0.15</v>
      </c>
      <c r="AU35" t="s">
        <v>3</v>
      </c>
      <c r="AV35">
        <v>0</v>
      </c>
      <c r="AW35">
        <v>2</v>
      </c>
      <c r="AX35">
        <v>62391364</v>
      </c>
      <c r="AY35">
        <v>1</v>
      </c>
      <c r="AZ35">
        <v>0</v>
      </c>
      <c r="BA35">
        <v>37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ROUND(Y35*Source!I189,9)</f>
        <v>0.375</v>
      </c>
      <c r="CY35">
        <f>AA35</f>
        <v>42.55</v>
      </c>
      <c r="CZ35">
        <f>AE35</f>
        <v>7.07</v>
      </c>
      <c r="DA35">
        <f>AI35</f>
        <v>6</v>
      </c>
      <c r="DB35">
        <f t="shared" si="8"/>
        <v>1.06</v>
      </c>
      <c r="DC35">
        <f t="shared" si="9"/>
        <v>0</v>
      </c>
      <c r="DD35" t="s">
        <v>3</v>
      </c>
      <c r="DE35" t="s">
        <v>3</v>
      </c>
      <c r="DF35">
        <f>ROUND(ROUND(AE35*AI35,2)*CX35,2)</f>
        <v>15.91</v>
      </c>
      <c r="DG35">
        <f>ROUND(ROUND(AF35,2)*CX35,2)</f>
        <v>0</v>
      </c>
      <c r="DH35">
        <f>ROUND(ROUND(AG35,2)*CX35,2)</f>
        <v>0</v>
      </c>
      <c r="DI35">
        <f t="shared" si="10"/>
        <v>0</v>
      </c>
      <c r="DJ35">
        <f>DF35</f>
        <v>15.91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ROW(Source!A189)</f>
        <v>189</v>
      </c>
      <c r="B36">
        <v>62391578</v>
      </c>
      <c r="C36">
        <v>62390487</v>
      </c>
      <c r="D36">
        <v>30556456</v>
      </c>
      <c r="E36">
        <v>1</v>
      </c>
      <c r="F36">
        <v>1</v>
      </c>
      <c r="G36">
        <v>30499949</v>
      </c>
      <c r="H36">
        <v>3</v>
      </c>
      <c r="I36" t="s">
        <v>185</v>
      </c>
      <c r="J36" t="s">
        <v>187</v>
      </c>
      <c r="K36" t="s">
        <v>186</v>
      </c>
      <c r="L36">
        <v>1339</v>
      </c>
      <c r="N36">
        <v>1007</v>
      </c>
      <c r="O36" t="s">
        <v>178</v>
      </c>
      <c r="P36" t="s">
        <v>178</v>
      </c>
      <c r="Q36">
        <v>1</v>
      </c>
      <c r="W36">
        <v>0</v>
      </c>
      <c r="X36">
        <v>560154132</v>
      </c>
      <c r="Y36">
        <f t="shared" si="7"/>
        <v>0.57499999999999996</v>
      </c>
      <c r="AA36">
        <v>3597.41</v>
      </c>
      <c r="AB36">
        <v>0</v>
      </c>
      <c r="AC36">
        <v>0</v>
      </c>
      <c r="AD36">
        <v>0</v>
      </c>
      <c r="AE36">
        <v>230.95</v>
      </c>
      <c r="AF36">
        <v>0</v>
      </c>
      <c r="AG36">
        <v>0</v>
      </c>
      <c r="AH36">
        <v>0</v>
      </c>
      <c r="AI36">
        <v>15.53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0.57499999999999996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ROUND(Y36*Source!I189,9)</f>
        <v>1.4375</v>
      </c>
      <c r="CY36">
        <f>AA36</f>
        <v>3597.41</v>
      </c>
      <c r="CZ36">
        <f>AE36</f>
        <v>230.95</v>
      </c>
      <c r="DA36">
        <f>AI36</f>
        <v>15.53</v>
      </c>
      <c r="DB36">
        <f t="shared" si="8"/>
        <v>132.80000000000001</v>
      </c>
      <c r="DC36">
        <f t="shared" si="9"/>
        <v>0</v>
      </c>
      <c r="DD36" t="s">
        <v>3</v>
      </c>
      <c r="DE36" t="s">
        <v>3</v>
      </c>
      <c r="DF36">
        <f>ROUND(ROUND(AE36*AI36,2)*CX36,2)</f>
        <v>5155.8100000000004</v>
      </c>
      <c r="DG36">
        <f>ROUND(ROUND(AF36,2)*CX36,2)</f>
        <v>0</v>
      </c>
      <c r="DH36">
        <f>ROUND(ROUND(AG36,2)*CX36,2)</f>
        <v>0</v>
      </c>
      <c r="DI36">
        <f t="shared" si="10"/>
        <v>0</v>
      </c>
      <c r="DJ36">
        <f>DF36</f>
        <v>5155.8100000000004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ROW(Source!A189)</f>
        <v>189</v>
      </c>
      <c r="B37">
        <v>62391578</v>
      </c>
      <c r="C37">
        <v>62390487</v>
      </c>
      <c r="D37">
        <v>30556457</v>
      </c>
      <c r="E37">
        <v>1</v>
      </c>
      <c r="F37">
        <v>1</v>
      </c>
      <c r="G37">
        <v>30499949</v>
      </c>
      <c r="H37">
        <v>3</v>
      </c>
      <c r="I37" t="s">
        <v>189</v>
      </c>
      <c r="J37" t="s">
        <v>191</v>
      </c>
      <c r="K37" t="s">
        <v>190</v>
      </c>
      <c r="L37">
        <v>1339</v>
      </c>
      <c r="N37">
        <v>1007</v>
      </c>
      <c r="O37" t="s">
        <v>178</v>
      </c>
      <c r="P37" t="s">
        <v>178</v>
      </c>
      <c r="Q37">
        <v>1</v>
      </c>
      <c r="W37">
        <v>0</v>
      </c>
      <c r="X37">
        <v>-1311759125</v>
      </c>
      <c r="Y37">
        <f t="shared" si="7"/>
        <v>0.57499999999999996</v>
      </c>
      <c r="AA37">
        <v>3341.86</v>
      </c>
      <c r="AB37">
        <v>0</v>
      </c>
      <c r="AC37">
        <v>0</v>
      </c>
      <c r="AD37">
        <v>0</v>
      </c>
      <c r="AE37">
        <v>214.13</v>
      </c>
      <c r="AF37">
        <v>0</v>
      </c>
      <c r="AG37">
        <v>0</v>
      </c>
      <c r="AH37">
        <v>0</v>
      </c>
      <c r="AI37">
        <v>15.56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0.57499999999999996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ROUND(Y37*Source!I189,9)</f>
        <v>1.4375</v>
      </c>
      <c r="CY37">
        <f>AA37</f>
        <v>3341.86</v>
      </c>
      <c r="CZ37">
        <f>AE37</f>
        <v>214.13</v>
      </c>
      <c r="DA37">
        <f>AI37</f>
        <v>15.56</v>
      </c>
      <c r="DB37">
        <f t="shared" si="8"/>
        <v>123.12</v>
      </c>
      <c r="DC37">
        <f t="shared" si="9"/>
        <v>0</v>
      </c>
      <c r="DD37" t="s">
        <v>3</v>
      </c>
      <c r="DE37" t="s">
        <v>3</v>
      </c>
      <c r="DF37">
        <f>ROUND(ROUND(AE37*AI37,2)*CX37,2)</f>
        <v>4789.55</v>
      </c>
      <c r="DG37">
        <f>ROUND(ROUND(AF37,2)*CX37,2)</f>
        <v>0</v>
      </c>
      <c r="DH37">
        <f>ROUND(ROUND(AG37,2)*CX37,2)</f>
        <v>0</v>
      </c>
      <c r="DI37">
        <f t="shared" si="10"/>
        <v>0</v>
      </c>
      <c r="DJ37">
        <f>DF37</f>
        <v>4789.55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ROW(Source!A192)</f>
        <v>192</v>
      </c>
      <c r="B38">
        <v>62391578</v>
      </c>
      <c r="C38">
        <v>62390504</v>
      </c>
      <c r="D38">
        <v>30499955</v>
      </c>
      <c r="E38">
        <v>30499949</v>
      </c>
      <c r="F38">
        <v>1</v>
      </c>
      <c r="G38">
        <v>30499949</v>
      </c>
      <c r="H38">
        <v>1</v>
      </c>
      <c r="I38" t="s">
        <v>470</v>
      </c>
      <c r="J38" t="s">
        <v>3</v>
      </c>
      <c r="K38" t="s">
        <v>471</v>
      </c>
      <c r="L38">
        <v>1191</v>
      </c>
      <c r="N38">
        <v>1013</v>
      </c>
      <c r="O38" t="s">
        <v>472</v>
      </c>
      <c r="P38" t="s">
        <v>472</v>
      </c>
      <c r="Q38">
        <v>1</v>
      </c>
      <c r="W38">
        <v>0</v>
      </c>
      <c r="X38">
        <v>476480486</v>
      </c>
      <c r="Y38">
        <f t="shared" si="7"/>
        <v>825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825</v>
      </c>
      <c r="AU38" t="s">
        <v>3</v>
      </c>
      <c r="AV38">
        <v>1</v>
      </c>
      <c r="AW38">
        <v>2</v>
      </c>
      <c r="AX38">
        <v>62391366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ROUND(AT38*Source!I192*AH38*AL38,2)</f>
        <v>0</v>
      </c>
      <c r="CV38">
        <f>ROUND(Y38*Source!I192,9)</f>
        <v>82.5</v>
      </c>
      <c r="CW38">
        <v>0</v>
      </c>
      <c r="CX38">
        <f>ROUND(Y38*Source!I192,9)</f>
        <v>82.5</v>
      </c>
      <c r="CY38">
        <f>AD38</f>
        <v>0</v>
      </c>
      <c r="CZ38">
        <f>AH38</f>
        <v>0</v>
      </c>
      <c r="DA38">
        <f>AL38</f>
        <v>1</v>
      </c>
      <c r="DB38">
        <f t="shared" si="8"/>
        <v>0</v>
      </c>
      <c r="DC38">
        <f t="shared" si="9"/>
        <v>0</v>
      </c>
      <c r="DD38" t="s">
        <v>3</v>
      </c>
      <c r="DE38" t="s">
        <v>3</v>
      </c>
      <c r="DF38">
        <f t="shared" ref="DF38:DF44" si="11">ROUND(ROUND(AE38,2)*CX38,2)</f>
        <v>0</v>
      </c>
      <c r="DG38">
        <f>ROUND(ROUND(AF38,2)*CX38,2)</f>
        <v>0</v>
      </c>
      <c r="DH38">
        <f>ROUND(ROUND(AG38,2)*CX38,2)</f>
        <v>0</v>
      </c>
      <c r="DI38">
        <f t="shared" si="10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ROW(Source!A192)</f>
        <v>192</v>
      </c>
      <c r="B39">
        <v>62391578</v>
      </c>
      <c r="C39">
        <v>62390504</v>
      </c>
      <c r="D39">
        <v>30579791</v>
      </c>
      <c r="E39">
        <v>1</v>
      </c>
      <c r="F39">
        <v>1</v>
      </c>
      <c r="G39">
        <v>30499949</v>
      </c>
      <c r="H39">
        <v>2</v>
      </c>
      <c r="I39" t="s">
        <v>505</v>
      </c>
      <c r="J39" t="s">
        <v>506</v>
      </c>
      <c r="K39" t="s">
        <v>507</v>
      </c>
      <c r="L39">
        <v>1368</v>
      </c>
      <c r="N39">
        <v>1011</v>
      </c>
      <c r="O39" t="s">
        <v>476</v>
      </c>
      <c r="P39" t="s">
        <v>476</v>
      </c>
      <c r="Q39">
        <v>1</v>
      </c>
      <c r="W39">
        <v>0</v>
      </c>
      <c r="X39">
        <v>-1832589788</v>
      </c>
      <c r="Y39">
        <f t="shared" si="7"/>
        <v>175</v>
      </c>
      <c r="AA39">
        <v>0</v>
      </c>
      <c r="AB39">
        <v>80.319999999999993</v>
      </c>
      <c r="AC39">
        <v>0</v>
      </c>
      <c r="AD39">
        <v>0</v>
      </c>
      <c r="AE39">
        <v>0</v>
      </c>
      <c r="AF39">
        <v>7.11</v>
      </c>
      <c r="AG39">
        <v>0</v>
      </c>
      <c r="AH39">
        <v>0</v>
      </c>
      <c r="AI39">
        <v>1</v>
      </c>
      <c r="AJ39">
        <v>10.79</v>
      </c>
      <c r="AK39">
        <v>34.090000000000003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175</v>
      </c>
      <c r="AU39" t="s">
        <v>3</v>
      </c>
      <c r="AV39">
        <v>0</v>
      </c>
      <c r="AW39">
        <v>2</v>
      </c>
      <c r="AX39">
        <v>62391367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ROUND(Y39*Source!I192,9)</f>
        <v>17.5</v>
      </c>
      <c r="CX39">
        <f>ROUND(Y39*Source!I192,9)</f>
        <v>17.5</v>
      </c>
      <c r="CY39">
        <f t="shared" ref="CY39:CY44" si="12">AB39</f>
        <v>80.319999999999993</v>
      </c>
      <c r="CZ39">
        <f t="shared" ref="CZ39:CZ44" si="13">AF39</f>
        <v>7.11</v>
      </c>
      <c r="DA39">
        <f t="shared" ref="DA39:DA44" si="14">AJ39</f>
        <v>10.79</v>
      </c>
      <c r="DB39">
        <f t="shared" si="8"/>
        <v>1244.25</v>
      </c>
      <c r="DC39">
        <f t="shared" si="9"/>
        <v>0</v>
      </c>
      <c r="DD39" t="s">
        <v>3</v>
      </c>
      <c r="DE39" t="s">
        <v>3</v>
      </c>
      <c r="DF39">
        <f t="shared" si="11"/>
        <v>0</v>
      </c>
      <c r="DG39">
        <f>ROUND(ROUND(AF39*AJ39,2)*CX39,2)</f>
        <v>1342.6</v>
      </c>
      <c r="DH39">
        <f>ROUND(ROUND(AG39*AK39,2)*CX39,2)</f>
        <v>0</v>
      </c>
      <c r="DI39">
        <f t="shared" si="10"/>
        <v>0</v>
      </c>
      <c r="DJ39">
        <f t="shared" ref="DJ39:DJ44" si="15">DG39</f>
        <v>1342.6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ROW(Source!A192)</f>
        <v>192</v>
      </c>
      <c r="B40">
        <v>62391578</v>
      </c>
      <c r="C40">
        <v>62390504</v>
      </c>
      <c r="D40">
        <v>30580074</v>
      </c>
      <c r="E40">
        <v>1</v>
      </c>
      <c r="F40">
        <v>1</v>
      </c>
      <c r="G40">
        <v>30499949</v>
      </c>
      <c r="H40">
        <v>2</v>
      </c>
      <c r="I40" t="s">
        <v>508</v>
      </c>
      <c r="J40" t="s">
        <v>509</v>
      </c>
      <c r="K40" t="s">
        <v>510</v>
      </c>
      <c r="L40">
        <v>1368</v>
      </c>
      <c r="N40">
        <v>1011</v>
      </c>
      <c r="O40" t="s">
        <v>476</v>
      </c>
      <c r="P40" t="s">
        <v>476</v>
      </c>
      <c r="Q40">
        <v>1</v>
      </c>
      <c r="W40">
        <v>0</v>
      </c>
      <c r="X40">
        <v>-1440889904</v>
      </c>
      <c r="Y40">
        <f t="shared" si="7"/>
        <v>1.1299999999999999</v>
      </c>
      <c r="AA40">
        <v>0</v>
      </c>
      <c r="AB40">
        <v>1106.71</v>
      </c>
      <c r="AC40">
        <v>450.44</v>
      </c>
      <c r="AD40">
        <v>0</v>
      </c>
      <c r="AE40">
        <v>0</v>
      </c>
      <c r="AF40">
        <v>83.1</v>
      </c>
      <c r="AG40">
        <v>12.62</v>
      </c>
      <c r="AH40">
        <v>0</v>
      </c>
      <c r="AI40">
        <v>1</v>
      </c>
      <c r="AJ40">
        <v>12.72</v>
      </c>
      <c r="AK40">
        <v>34.090000000000003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1.1299999999999999</v>
      </c>
      <c r="AU40" t="s">
        <v>3</v>
      </c>
      <c r="AV40">
        <v>0</v>
      </c>
      <c r="AW40">
        <v>2</v>
      </c>
      <c r="AX40">
        <v>62391368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ROUND(Y40*Source!I192,9)</f>
        <v>0.113</v>
      </c>
      <c r="CX40">
        <f>ROUND(Y40*Source!I192,9)</f>
        <v>0.113</v>
      </c>
      <c r="CY40">
        <f t="shared" si="12"/>
        <v>1106.71</v>
      </c>
      <c r="CZ40">
        <f t="shared" si="13"/>
        <v>83.1</v>
      </c>
      <c r="DA40">
        <f t="shared" si="14"/>
        <v>12.72</v>
      </c>
      <c r="DB40">
        <f t="shared" si="8"/>
        <v>93.9</v>
      </c>
      <c r="DC40">
        <f t="shared" si="9"/>
        <v>14.26</v>
      </c>
      <c r="DD40" t="s">
        <v>3</v>
      </c>
      <c r="DE40" t="s">
        <v>3</v>
      </c>
      <c r="DF40">
        <f t="shared" si="11"/>
        <v>0</v>
      </c>
      <c r="DG40">
        <f>ROUND(ROUND(AF40*AJ40,2)*CX40,2)</f>
        <v>119.44</v>
      </c>
      <c r="DH40">
        <f>ROUND(ROUND(AG40*AK40,2)*CX40,2)</f>
        <v>48.61</v>
      </c>
      <c r="DI40">
        <f t="shared" si="10"/>
        <v>0</v>
      </c>
      <c r="DJ40">
        <f t="shared" si="15"/>
        <v>119.44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ROW(Source!A192)</f>
        <v>192</v>
      </c>
      <c r="B41">
        <v>62391578</v>
      </c>
      <c r="C41">
        <v>62390504</v>
      </c>
      <c r="D41">
        <v>30579321</v>
      </c>
      <c r="E41">
        <v>1</v>
      </c>
      <c r="F41">
        <v>1</v>
      </c>
      <c r="G41">
        <v>30499949</v>
      </c>
      <c r="H41">
        <v>2</v>
      </c>
      <c r="I41" t="s">
        <v>511</v>
      </c>
      <c r="J41" t="s">
        <v>512</v>
      </c>
      <c r="K41" t="s">
        <v>513</v>
      </c>
      <c r="L41">
        <v>1368</v>
      </c>
      <c r="N41">
        <v>1011</v>
      </c>
      <c r="O41" t="s">
        <v>476</v>
      </c>
      <c r="P41" t="s">
        <v>476</v>
      </c>
      <c r="Q41">
        <v>1</v>
      </c>
      <c r="W41">
        <v>0</v>
      </c>
      <c r="X41">
        <v>1668154095</v>
      </c>
      <c r="Y41">
        <f t="shared" si="7"/>
        <v>0.77</v>
      </c>
      <c r="AA41">
        <v>0</v>
      </c>
      <c r="AB41">
        <v>2127.2800000000002</v>
      </c>
      <c r="AC41">
        <v>604.27</v>
      </c>
      <c r="AD41">
        <v>0</v>
      </c>
      <c r="AE41">
        <v>0</v>
      </c>
      <c r="AF41">
        <v>179.17</v>
      </c>
      <c r="AG41">
        <v>16.93</v>
      </c>
      <c r="AH41">
        <v>0</v>
      </c>
      <c r="AI41">
        <v>1</v>
      </c>
      <c r="AJ41">
        <v>11.34</v>
      </c>
      <c r="AK41">
        <v>34.090000000000003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0.77</v>
      </c>
      <c r="AU41" t="s">
        <v>3</v>
      </c>
      <c r="AV41">
        <v>0</v>
      </c>
      <c r="AW41">
        <v>2</v>
      </c>
      <c r="AX41">
        <v>62391369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ROUND(Y41*Source!I192,9)</f>
        <v>7.6999999999999999E-2</v>
      </c>
      <c r="CX41">
        <f>ROUND(Y41*Source!I192,9)</f>
        <v>7.6999999999999999E-2</v>
      </c>
      <c r="CY41">
        <f t="shared" si="12"/>
        <v>2127.2800000000002</v>
      </c>
      <c r="CZ41">
        <f t="shared" si="13"/>
        <v>179.17</v>
      </c>
      <c r="DA41">
        <f t="shared" si="14"/>
        <v>11.34</v>
      </c>
      <c r="DB41">
        <f t="shared" si="8"/>
        <v>137.96</v>
      </c>
      <c r="DC41">
        <f t="shared" si="9"/>
        <v>13.04</v>
      </c>
      <c r="DD41" t="s">
        <v>3</v>
      </c>
      <c r="DE41" t="s">
        <v>3</v>
      </c>
      <c r="DF41">
        <f t="shared" si="11"/>
        <v>0</v>
      </c>
      <c r="DG41">
        <f>ROUND(ROUND(AF41*AJ41,2)*CX41,2)</f>
        <v>156.44999999999999</v>
      </c>
      <c r="DH41">
        <f>ROUND(ROUND(AG41*AK41,2)*CX41,2)</f>
        <v>44.44</v>
      </c>
      <c r="DI41">
        <f t="shared" si="10"/>
        <v>0</v>
      </c>
      <c r="DJ41">
        <f t="shared" si="15"/>
        <v>156.44999999999999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ROW(Source!A192)</f>
        <v>192</v>
      </c>
      <c r="B42">
        <v>62391578</v>
      </c>
      <c r="C42">
        <v>62390504</v>
      </c>
      <c r="D42">
        <v>30579414</v>
      </c>
      <c r="E42">
        <v>1</v>
      </c>
      <c r="F42">
        <v>1</v>
      </c>
      <c r="G42">
        <v>30499949</v>
      </c>
      <c r="H42">
        <v>2</v>
      </c>
      <c r="I42" t="s">
        <v>514</v>
      </c>
      <c r="J42" t="s">
        <v>515</v>
      </c>
      <c r="K42" t="s">
        <v>516</v>
      </c>
      <c r="L42">
        <v>1368</v>
      </c>
      <c r="N42">
        <v>1011</v>
      </c>
      <c r="O42" t="s">
        <v>476</v>
      </c>
      <c r="P42" t="s">
        <v>476</v>
      </c>
      <c r="Q42">
        <v>1</v>
      </c>
      <c r="W42">
        <v>0</v>
      </c>
      <c r="X42">
        <v>-344917604</v>
      </c>
      <c r="Y42">
        <f t="shared" si="7"/>
        <v>0.25</v>
      </c>
      <c r="AA42">
        <v>0</v>
      </c>
      <c r="AB42">
        <v>1496.83</v>
      </c>
      <c r="AC42">
        <v>450.44</v>
      </c>
      <c r="AD42">
        <v>0</v>
      </c>
      <c r="AE42">
        <v>0</v>
      </c>
      <c r="AF42">
        <v>114.83</v>
      </c>
      <c r="AG42">
        <v>12.62</v>
      </c>
      <c r="AH42">
        <v>0</v>
      </c>
      <c r="AI42">
        <v>1</v>
      </c>
      <c r="AJ42">
        <v>12.45</v>
      </c>
      <c r="AK42">
        <v>34.090000000000003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0.25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ROUND(Y42*Source!I192,9)</f>
        <v>2.5000000000000001E-2</v>
      </c>
      <c r="CX42">
        <f>ROUND(Y42*Source!I192,9)</f>
        <v>2.5000000000000001E-2</v>
      </c>
      <c r="CY42">
        <f t="shared" si="12"/>
        <v>1496.83</v>
      </c>
      <c r="CZ42">
        <f t="shared" si="13"/>
        <v>114.83</v>
      </c>
      <c r="DA42">
        <f t="shared" si="14"/>
        <v>12.45</v>
      </c>
      <c r="DB42">
        <f t="shared" si="8"/>
        <v>28.71</v>
      </c>
      <c r="DC42">
        <f t="shared" si="9"/>
        <v>3.16</v>
      </c>
      <c r="DD42" t="s">
        <v>3</v>
      </c>
      <c r="DE42" t="s">
        <v>3</v>
      </c>
      <c r="DF42">
        <f t="shared" si="11"/>
        <v>0</v>
      </c>
      <c r="DG42">
        <f>ROUND(ROUND(AF42*AJ42,2)*CX42,2)</f>
        <v>35.74</v>
      </c>
      <c r="DH42">
        <f>ROUND(ROUND(AG42*AK42,2)*CX42,2)</f>
        <v>10.76</v>
      </c>
      <c r="DI42">
        <f t="shared" si="10"/>
        <v>0</v>
      </c>
      <c r="DJ42">
        <f t="shared" si="15"/>
        <v>35.74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ROW(Source!A192)</f>
        <v>192</v>
      </c>
      <c r="B43">
        <v>62391578</v>
      </c>
      <c r="C43">
        <v>62390504</v>
      </c>
      <c r="D43">
        <v>30579605</v>
      </c>
      <c r="E43">
        <v>1</v>
      </c>
      <c r="F43">
        <v>1</v>
      </c>
      <c r="G43">
        <v>30499949</v>
      </c>
      <c r="H43">
        <v>2</v>
      </c>
      <c r="I43" t="s">
        <v>517</v>
      </c>
      <c r="J43" t="s">
        <v>518</v>
      </c>
      <c r="K43" t="s">
        <v>519</v>
      </c>
      <c r="L43">
        <v>1368</v>
      </c>
      <c r="N43">
        <v>1011</v>
      </c>
      <c r="O43" t="s">
        <v>476</v>
      </c>
      <c r="P43" t="s">
        <v>476</v>
      </c>
      <c r="Q43">
        <v>1</v>
      </c>
      <c r="W43">
        <v>0</v>
      </c>
      <c r="X43">
        <v>-1722177899</v>
      </c>
      <c r="Y43">
        <f t="shared" si="7"/>
        <v>41.25</v>
      </c>
      <c r="AA43">
        <v>0</v>
      </c>
      <c r="AB43">
        <v>4.29</v>
      </c>
      <c r="AC43">
        <v>0</v>
      </c>
      <c r="AD43">
        <v>0</v>
      </c>
      <c r="AE43">
        <v>0</v>
      </c>
      <c r="AF43">
        <v>0.42</v>
      </c>
      <c r="AG43">
        <v>0</v>
      </c>
      <c r="AH43">
        <v>0</v>
      </c>
      <c r="AI43">
        <v>1</v>
      </c>
      <c r="AJ43">
        <v>9.76</v>
      </c>
      <c r="AK43">
        <v>34.090000000000003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41.25</v>
      </c>
      <c r="AU43" t="s">
        <v>3</v>
      </c>
      <c r="AV43">
        <v>0</v>
      </c>
      <c r="AW43">
        <v>2</v>
      </c>
      <c r="AX43">
        <v>62391371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ROUND(Y43*Source!I192,9)</f>
        <v>4.125</v>
      </c>
      <c r="CX43">
        <f>ROUND(Y43*Source!I192,9)</f>
        <v>4.125</v>
      </c>
      <c r="CY43">
        <f t="shared" si="12"/>
        <v>4.29</v>
      </c>
      <c r="CZ43">
        <f t="shared" si="13"/>
        <v>0.42</v>
      </c>
      <c r="DA43">
        <f t="shared" si="14"/>
        <v>9.76</v>
      </c>
      <c r="DB43">
        <f t="shared" si="8"/>
        <v>17.329999999999998</v>
      </c>
      <c r="DC43">
        <f t="shared" si="9"/>
        <v>0</v>
      </c>
      <c r="DD43" t="s">
        <v>3</v>
      </c>
      <c r="DE43" t="s">
        <v>3</v>
      </c>
      <c r="DF43">
        <f t="shared" si="11"/>
        <v>0</v>
      </c>
      <c r="DG43">
        <f>ROUND(ROUND(AF43*AJ43,2)*CX43,2)</f>
        <v>16.91</v>
      </c>
      <c r="DH43">
        <f>ROUND(ROUND(AG43*AK43,2)*CX43,2)</f>
        <v>0</v>
      </c>
      <c r="DI43">
        <f t="shared" si="10"/>
        <v>0</v>
      </c>
      <c r="DJ43">
        <f t="shared" si="15"/>
        <v>16.91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ROW(Source!A192)</f>
        <v>192</v>
      </c>
      <c r="B44">
        <v>62391578</v>
      </c>
      <c r="C44">
        <v>62390504</v>
      </c>
      <c r="D44">
        <v>30501003</v>
      </c>
      <c r="E44">
        <v>30499949</v>
      </c>
      <c r="F44">
        <v>1</v>
      </c>
      <c r="G44">
        <v>30499949</v>
      </c>
      <c r="H44">
        <v>2</v>
      </c>
      <c r="I44" t="s">
        <v>480</v>
      </c>
      <c r="J44" t="s">
        <v>3</v>
      </c>
      <c r="K44" t="s">
        <v>481</v>
      </c>
      <c r="L44">
        <v>1344</v>
      </c>
      <c r="N44">
        <v>1008</v>
      </c>
      <c r="O44" t="s">
        <v>482</v>
      </c>
      <c r="P44" t="s">
        <v>482</v>
      </c>
      <c r="Q44">
        <v>1</v>
      </c>
      <c r="W44">
        <v>0</v>
      </c>
      <c r="X44">
        <v>-1180195794</v>
      </c>
      <c r="Y44">
        <f t="shared" si="7"/>
        <v>0.01</v>
      </c>
      <c r="AA44">
        <v>0</v>
      </c>
      <c r="AB44">
        <v>1.05</v>
      </c>
      <c r="AC44">
        <v>0</v>
      </c>
      <c r="AD44">
        <v>0</v>
      </c>
      <c r="AE44">
        <v>0</v>
      </c>
      <c r="AF44">
        <v>1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0.01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ROUND(Y44*Source!I192,9)</f>
        <v>1E-3</v>
      </c>
      <c r="CX44">
        <f>ROUND(Y44*Source!I192,9)</f>
        <v>1E-3</v>
      </c>
      <c r="CY44">
        <f t="shared" si="12"/>
        <v>1.05</v>
      </c>
      <c r="CZ44">
        <f t="shared" si="13"/>
        <v>1</v>
      </c>
      <c r="DA44">
        <f t="shared" si="14"/>
        <v>1</v>
      </c>
      <c r="DB44">
        <f t="shared" si="8"/>
        <v>0.01</v>
      </c>
      <c r="DC44">
        <f t="shared" si="9"/>
        <v>0</v>
      </c>
      <c r="DD44" t="s">
        <v>3</v>
      </c>
      <c r="DE44" t="s">
        <v>3</v>
      </c>
      <c r="DF44">
        <f t="shared" si="11"/>
        <v>0</v>
      </c>
      <c r="DG44">
        <f t="shared" ref="DG44:DG59" si="16">ROUND(ROUND(AF44,2)*CX44,2)</f>
        <v>0</v>
      </c>
      <c r="DH44">
        <f t="shared" ref="DH44:DH59" si="17">ROUND(ROUND(AG44,2)*CX44,2)</f>
        <v>0</v>
      </c>
      <c r="DI44">
        <f t="shared" si="10"/>
        <v>0</v>
      </c>
      <c r="DJ44">
        <f t="shared" si="15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ROW(Source!A192)</f>
        <v>192</v>
      </c>
      <c r="B45">
        <v>62391578</v>
      </c>
      <c r="C45">
        <v>62390504</v>
      </c>
      <c r="D45">
        <v>30555181</v>
      </c>
      <c r="E45">
        <v>1</v>
      </c>
      <c r="F45">
        <v>1</v>
      </c>
      <c r="G45">
        <v>30499949</v>
      </c>
      <c r="H45">
        <v>3</v>
      </c>
      <c r="I45" t="s">
        <v>502</v>
      </c>
      <c r="J45" t="s">
        <v>503</v>
      </c>
      <c r="K45" t="s">
        <v>504</v>
      </c>
      <c r="L45">
        <v>1339</v>
      </c>
      <c r="N45">
        <v>1007</v>
      </c>
      <c r="O45" t="s">
        <v>178</v>
      </c>
      <c r="P45" t="s">
        <v>178</v>
      </c>
      <c r="Q45">
        <v>1</v>
      </c>
      <c r="W45">
        <v>0</v>
      </c>
      <c r="X45">
        <v>-862991314</v>
      </c>
      <c r="Y45">
        <f t="shared" si="7"/>
        <v>0.12</v>
      </c>
      <c r="AA45">
        <v>43.35</v>
      </c>
      <c r="AB45">
        <v>0</v>
      </c>
      <c r="AC45">
        <v>0</v>
      </c>
      <c r="AD45">
        <v>0</v>
      </c>
      <c r="AE45">
        <v>7.07</v>
      </c>
      <c r="AF45">
        <v>0</v>
      </c>
      <c r="AG45">
        <v>0</v>
      </c>
      <c r="AH45">
        <v>0</v>
      </c>
      <c r="AI45">
        <v>6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0.12</v>
      </c>
      <c r="AU45" t="s">
        <v>3</v>
      </c>
      <c r="AV45">
        <v>0</v>
      </c>
      <c r="AW45">
        <v>2</v>
      </c>
      <c r="AX45">
        <v>62391373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ROUND(Y45*Source!I192,9)</f>
        <v>1.2E-2</v>
      </c>
      <c r="CY45">
        <f t="shared" ref="CY45:CY54" si="18">AA45</f>
        <v>43.35</v>
      </c>
      <c r="CZ45">
        <f t="shared" ref="CZ45:CZ54" si="19">AE45</f>
        <v>7.07</v>
      </c>
      <c r="DA45">
        <f t="shared" ref="DA45:DA54" si="20">AI45</f>
        <v>6</v>
      </c>
      <c r="DB45">
        <f t="shared" si="8"/>
        <v>0.85</v>
      </c>
      <c r="DC45">
        <f t="shared" si="9"/>
        <v>0</v>
      </c>
      <c r="DD45" t="s">
        <v>3</v>
      </c>
      <c r="DE45" t="s">
        <v>3</v>
      </c>
      <c r="DF45">
        <f t="shared" ref="DF45:DF54" si="21">ROUND(ROUND(AE45*AI45,2)*CX45,2)</f>
        <v>0.51</v>
      </c>
      <c r="DG45">
        <f t="shared" si="16"/>
        <v>0</v>
      </c>
      <c r="DH45">
        <f t="shared" si="17"/>
        <v>0</v>
      </c>
      <c r="DI45">
        <f t="shared" si="10"/>
        <v>0</v>
      </c>
      <c r="DJ45">
        <f t="shared" ref="DJ45:DJ54" si="22">DF45</f>
        <v>0.51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ROW(Source!A192)</f>
        <v>192</v>
      </c>
      <c r="B46">
        <v>62391578</v>
      </c>
      <c r="C46">
        <v>62390504</v>
      </c>
      <c r="D46">
        <v>30555194</v>
      </c>
      <c r="E46">
        <v>1</v>
      </c>
      <c r="F46">
        <v>1</v>
      </c>
      <c r="G46">
        <v>30499949</v>
      </c>
      <c r="H46">
        <v>3</v>
      </c>
      <c r="I46" t="s">
        <v>520</v>
      </c>
      <c r="J46" t="s">
        <v>521</v>
      </c>
      <c r="K46" t="s">
        <v>522</v>
      </c>
      <c r="L46">
        <v>1348</v>
      </c>
      <c r="N46">
        <v>1009</v>
      </c>
      <c r="O46" t="s">
        <v>30</v>
      </c>
      <c r="P46" t="s">
        <v>30</v>
      </c>
      <c r="Q46">
        <v>1000</v>
      </c>
      <c r="W46">
        <v>0</v>
      </c>
      <c r="X46">
        <v>563176784</v>
      </c>
      <c r="Y46">
        <f t="shared" si="7"/>
        <v>3.6999999999999998E-2</v>
      </c>
      <c r="AA46">
        <v>80378.59</v>
      </c>
      <c r="AB46">
        <v>0</v>
      </c>
      <c r="AC46">
        <v>0</v>
      </c>
      <c r="AD46">
        <v>0</v>
      </c>
      <c r="AE46">
        <v>6521.42</v>
      </c>
      <c r="AF46">
        <v>0</v>
      </c>
      <c r="AG46">
        <v>0</v>
      </c>
      <c r="AH46">
        <v>0</v>
      </c>
      <c r="AI46">
        <v>12.06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3.6999999999999998E-2</v>
      </c>
      <c r="AU46" t="s">
        <v>3</v>
      </c>
      <c r="AV46">
        <v>0</v>
      </c>
      <c r="AW46">
        <v>2</v>
      </c>
      <c r="AX46">
        <v>62391374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ROUND(Y46*Source!I192,9)</f>
        <v>3.7000000000000002E-3</v>
      </c>
      <c r="CY46">
        <f t="shared" si="18"/>
        <v>80378.59</v>
      </c>
      <c r="CZ46">
        <f t="shared" si="19"/>
        <v>6521.42</v>
      </c>
      <c r="DA46">
        <f t="shared" si="20"/>
        <v>12.06</v>
      </c>
      <c r="DB46">
        <f t="shared" si="8"/>
        <v>241.29</v>
      </c>
      <c r="DC46">
        <f t="shared" si="9"/>
        <v>0</v>
      </c>
      <c r="DD46" t="s">
        <v>3</v>
      </c>
      <c r="DE46" t="s">
        <v>3</v>
      </c>
      <c r="DF46">
        <f t="shared" si="21"/>
        <v>291</v>
      </c>
      <c r="DG46">
        <f t="shared" si="16"/>
        <v>0</v>
      </c>
      <c r="DH46">
        <f t="shared" si="17"/>
        <v>0</v>
      </c>
      <c r="DI46">
        <f t="shared" si="10"/>
        <v>0</v>
      </c>
      <c r="DJ46">
        <f t="shared" si="22"/>
        <v>291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ROW(Source!A192)</f>
        <v>192</v>
      </c>
      <c r="B47">
        <v>62391578</v>
      </c>
      <c r="C47">
        <v>62390504</v>
      </c>
      <c r="D47">
        <v>30556493</v>
      </c>
      <c r="E47">
        <v>1</v>
      </c>
      <c r="F47">
        <v>1</v>
      </c>
      <c r="G47">
        <v>30499949</v>
      </c>
      <c r="H47">
        <v>3</v>
      </c>
      <c r="I47" t="s">
        <v>523</v>
      </c>
      <c r="J47" t="s">
        <v>524</v>
      </c>
      <c r="K47" t="s">
        <v>525</v>
      </c>
      <c r="L47">
        <v>1348</v>
      </c>
      <c r="N47">
        <v>1009</v>
      </c>
      <c r="O47" t="s">
        <v>30</v>
      </c>
      <c r="P47" t="s">
        <v>30</v>
      </c>
      <c r="Q47">
        <v>1000</v>
      </c>
      <c r="W47">
        <v>0</v>
      </c>
      <c r="X47">
        <v>-352601598</v>
      </c>
      <c r="Y47">
        <f t="shared" si="7"/>
        <v>0.25</v>
      </c>
      <c r="AA47">
        <v>156335.13</v>
      </c>
      <c r="AB47">
        <v>0</v>
      </c>
      <c r="AC47">
        <v>0</v>
      </c>
      <c r="AD47">
        <v>0</v>
      </c>
      <c r="AE47">
        <v>7191.81</v>
      </c>
      <c r="AF47">
        <v>0</v>
      </c>
      <c r="AG47">
        <v>0</v>
      </c>
      <c r="AH47">
        <v>0</v>
      </c>
      <c r="AI47">
        <v>21.27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0.25</v>
      </c>
      <c r="AU47" t="s">
        <v>3</v>
      </c>
      <c r="AV47">
        <v>0</v>
      </c>
      <c r="AW47">
        <v>2</v>
      </c>
      <c r="AX47">
        <v>62391375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ROUND(Y47*Source!I192,9)</f>
        <v>2.5000000000000001E-2</v>
      </c>
      <c r="CY47">
        <f t="shared" si="18"/>
        <v>156335.13</v>
      </c>
      <c r="CZ47">
        <f t="shared" si="19"/>
        <v>7191.81</v>
      </c>
      <c r="DA47">
        <f t="shared" si="20"/>
        <v>21.27</v>
      </c>
      <c r="DB47">
        <f t="shared" si="8"/>
        <v>1797.95</v>
      </c>
      <c r="DC47">
        <f t="shared" si="9"/>
        <v>0</v>
      </c>
      <c r="DD47" t="s">
        <v>3</v>
      </c>
      <c r="DE47" t="s">
        <v>3</v>
      </c>
      <c r="DF47">
        <f t="shared" si="21"/>
        <v>3824.25</v>
      </c>
      <c r="DG47">
        <f t="shared" si="16"/>
        <v>0</v>
      </c>
      <c r="DH47">
        <f t="shared" si="17"/>
        <v>0</v>
      </c>
      <c r="DI47">
        <f t="shared" si="10"/>
        <v>0</v>
      </c>
      <c r="DJ47">
        <f t="shared" si="22"/>
        <v>3824.25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ROW(Source!A192)</f>
        <v>192</v>
      </c>
      <c r="B48">
        <v>62391578</v>
      </c>
      <c r="C48">
        <v>62390504</v>
      </c>
      <c r="D48">
        <v>30555285</v>
      </c>
      <c r="E48">
        <v>1</v>
      </c>
      <c r="F48">
        <v>1</v>
      </c>
      <c r="G48">
        <v>30499949</v>
      </c>
      <c r="H48">
        <v>3</v>
      </c>
      <c r="I48" t="s">
        <v>526</v>
      </c>
      <c r="J48" t="s">
        <v>527</v>
      </c>
      <c r="K48" t="s">
        <v>528</v>
      </c>
      <c r="L48">
        <v>1339</v>
      </c>
      <c r="N48">
        <v>1007</v>
      </c>
      <c r="O48" t="s">
        <v>178</v>
      </c>
      <c r="P48" t="s">
        <v>178</v>
      </c>
      <c r="Q48">
        <v>1</v>
      </c>
      <c r="W48">
        <v>0</v>
      </c>
      <c r="X48">
        <v>-105570487</v>
      </c>
      <c r="Y48">
        <f t="shared" si="7"/>
        <v>0.81</v>
      </c>
      <c r="AA48">
        <v>7979.73</v>
      </c>
      <c r="AB48">
        <v>0</v>
      </c>
      <c r="AC48">
        <v>0</v>
      </c>
      <c r="AD48">
        <v>0</v>
      </c>
      <c r="AE48">
        <v>1828.56</v>
      </c>
      <c r="AF48">
        <v>0</v>
      </c>
      <c r="AG48">
        <v>0</v>
      </c>
      <c r="AH48">
        <v>0</v>
      </c>
      <c r="AI48">
        <v>4.2699999999999996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0.81</v>
      </c>
      <c r="AU48" t="s">
        <v>3</v>
      </c>
      <c r="AV48">
        <v>0</v>
      </c>
      <c r="AW48">
        <v>2</v>
      </c>
      <c r="AX48">
        <v>62391376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ROUND(Y48*Source!I192,9)</f>
        <v>8.1000000000000003E-2</v>
      </c>
      <c r="CY48">
        <f t="shared" si="18"/>
        <v>7979.73</v>
      </c>
      <c r="CZ48">
        <f t="shared" si="19"/>
        <v>1828.56</v>
      </c>
      <c r="DA48">
        <f t="shared" si="20"/>
        <v>4.2699999999999996</v>
      </c>
      <c r="DB48">
        <f t="shared" si="8"/>
        <v>1481.13</v>
      </c>
      <c r="DC48">
        <f t="shared" si="9"/>
        <v>0</v>
      </c>
      <c r="DD48" t="s">
        <v>3</v>
      </c>
      <c r="DE48" t="s">
        <v>3</v>
      </c>
      <c r="DF48">
        <f t="shared" si="21"/>
        <v>632.44000000000005</v>
      </c>
      <c r="DG48">
        <f t="shared" si="16"/>
        <v>0</v>
      </c>
      <c r="DH48">
        <f t="shared" si="17"/>
        <v>0</v>
      </c>
      <c r="DI48">
        <f t="shared" si="10"/>
        <v>0</v>
      </c>
      <c r="DJ48">
        <f t="shared" si="22"/>
        <v>632.44000000000005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ROW(Source!A192)</f>
        <v>192</v>
      </c>
      <c r="B49">
        <v>62391578</v>
      </c>
      <c r="C49">
        <v>62390504</v>
      </c>
      <c r="D49">
        <v>30555312</v>
      </c>
      <c r="E49">
        <v>1</v>
      </c>
      <c r="F49">
        <v>1</v>
      </c>
      <c r="G49">
        <v>30499949</v>
      </c>
      <c r="H49">
        <v>3</v>
      </c>
      <c r="I49" t="s">
        <v>529</v>
      </c>
      <c r="J49" t="s">
        <v>530</v>
      </c>
      <c r="K49" t="s">
        <v>531</v>
      </c>
      <c r="L49">
        <v>1348</v>
      </c>
      <c r="N49">
        <v>1009</v>
      </c>
      <c r="O49" t="s">
        <v>30</v>
      </c>
      <c r="P49" t="s">
        <v>30</v>
      </c>
      <c r="Q49">
        <v>1000</v>
      </c>
      <c r="W49">
        <v>0</v>
      </c>
      <c r="X49">
        <v>-1753839253</v>
      </c>
      <c r="Y49">
        <f t="shared" si="7"/>
        <v>0.04</v>
      </c>
      <c r="AA49">
        <v>6364.97</v>
      </c>
      <c r="AB49">
        <v>0</v>
      </c>
      <c r="AC49">
        <v>0</v>
      </c>
      <c r="AD49">
        <v>0</v>
      </c>
      <c r="AE49">
        <v>1260.72</v>
      </c>
      <c r="AF49">
        <v>0</v>
      </c>
      <c r="AG49">
        <v>0</v>
      </c>
      <c r="AH49">
        <v>0</v>
      </c>
      <c r="AI49">
        <v>4.9400000000000004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0.04</v>
      </c>
      <c r="AU49" t="s">
        <v>3</v>
      </c>
      <c r="AV49">
        <v>0</v>
      </c>
      <c r="AW49">
        <v>2</v>
      </c>
      <c r="AX49">
        <v>62391377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ROUND(Y49*Source!I192,9)</f>
        <v>4.0000000000000001E-3</v>
      </c>
      <c r="CY49">
        <f t="shared" si="18"/>
        <v>6364.97</v>
      </c>
      <c r="CZ49">
        <f t="shared" si="19"/>
        <v>1260.72</v>
      </c>
      <c r="DA49">
        <f t="shared" si="20"/>
        <v>4.9400000000000004</v>
      </c>
      <c r="DB49">
        <f t="shared" si="8"/>
        <v>50.43</v>
      </c>
      <c r="DC49">
        <f t="shared" si="9"/>
        <v>0</v>
      </c>
      <c r="DD49" t="s">
        <v>3</v>
      </c>
      <c r="DE49" t="s">
        <v>3</v>
      </c>
      <c r="DF49">
        <f t="shared" si="21"/>
        <v>24.91</v>
      </c>
      <c r="DG49">
        <f t="shared" si="16"/>
        <v>0</v>
      </c>
      <c r="DH49">
        <f t="shared" si="17"/>
        <v>0</v>
      </c>
      <c r="DI49">
        <f t="shared" si="10"/>
        <v>0</v>
      </c>
      <c r="DJ49">
        <f t="shared" si="22"/>
        <v>24.91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ROW(Source!A192)</f>
        <v>192</v>
      </c>
      <c r="B50">
        <v>62391578</v>
      </c>
      <c r="C50">
        <v>62390504</v>
      </c>
      <c r="D50">
        <v>30555392</v>
      </c>
      <c r="E50">
        <v>1</v>
      </c>
      <c r="F50">
        <v>1</v>
      </c>
      <c r="G50">
        <v>30499949</v>
      </c>
      <c r="H50">
        <v>3</v>
      </c>
      <c r="I50" t="s">
        <v>532</v>
      </c>
      <c r="J50" t="s">
        <v>533</v>
      </c>
      <c r="K50" t="s">
        <v>534</v>
      </c>
      <c r="L50">
        <v>1348</v>
      </c>
      <c r="N50">
        <v>1009</v>
      </c>
      <c r="O50" t="s">
        <v>30</v>
      </c>
      <c r="P50" t="s">
        <v>30</v>
      </c>
      <c r="Q50">
        <v>1000</v>
      </c>
      <c r="W50">
        <v>0</v>
      </c>
      <c r="X50">
        <v>1393884190</v>
      </c>
      <c r="Y50">
        <f t="shared" si="7"/>
        <v>0.25</v>
      </c>
      <c r="AA50">
        <v>55881.16</v>
      </c>
      <c r="AB50">
        <v>0</v>
      </c>
      <c r="AC50">
        <v>0</v>
      </c>
      <c r="AD50">
        <v>0</v>
      </c>
      <c r="AE50">
        <v>4349.8999999999996</v>
      </c>
      <c r="AF50">
        <v>0</v>
      </c>
      <c r="AG50">
        <v>0</v>
      </c>
      <c r="AH50">
        <v>0</v>
      </c>
      <c r="AI50">
        <v>12.57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0.25</v>
      </c>
      <c r="AU50" t="s">
        <v>3</v>
      </c>
      <c r="AV50">
        <v>0</v>
      </c>
      <c r="AW50">
        <v>2</v>
      </c>
      <c r="AX50">
        <v>62391378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ROUND(Y50*Source!I192,9)</f>
        <v>2.5000000000000001E-2</v>
      </c>
      <c r="CY50">
        <f t="shared" si="18"/>
        <v>55881.16</v>
      </c>
      <c r="CZ50">
        <f t="shared" si="19"/>
        <v>4349.8999999999996</v>
      </c>
      <c r="DA50">
        <f t="shared" si="20"/>
        <v>12.57</v>
      </c>
      <c r="DB50">
        <f t="shared" si="8"/>
        <v>1087.48</v>
      </c>
      <c r="DC50">
        <f t="shared" si="9"/>
        <v>0</v>
      </c>
      <c r="DD50" t="s">
        <v>3</v>
      </c>
      <c r="DE50" t="s">
        <v>3</v>
      </c>
      <c r="DF50">
        <f t="shared" si="21"/>
        <v>1366.96</v>
      </c>
      <c r="DG50">
        <f t="shared" si="16"/>
        <v>0</v>
      </c>
      <c r="DH50">
        <f t="shared" si="17"/>
        <v>0</v>
      </c>
      <c r="DI50">
        <f t="shared" si="10"/>
        <v>0</v>
      </c>
      <c r="DJ50">
        <f t="shared" si="22"/>
        <v>1366.96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ROW(Source!A192)</f>
        <v>192</v>
      </c>
      <c r="B51">
        <v>62391578</v>
      </c>
      <c r="C51">
        <v>62390504</v>
      </c>
      <c r="D51">
        <v>30573560</v>
      </c>
      <c r="E51">
        <v>1</v>
      </c>
      <c r="F51">
        <v>1</v>
      </c>
      <c r="G51">
        <v>30499949</v>
      </c>
      <c r="H51">
        <v>3</v>
      </c>
      <c r="I51" t="s">
        <v>208</v>
      </c>
      <c r="J51" t="s">
        <v>210</v>
      </c>
      <c r="K51" t="s">
        <v>209</v>
      </c>
      <c r="L51">
        <v>1339</v>
      </c>
      <c r="N51">
        <v>1007</v>
      </c>
      <c r="O51" t="s">
        <v>178</v>
      </c>
      <c r="P51" t="s">
        <v>178</v>
      </c>
      <c r="Q51">
        <v>1</v>
      </c>
      <c r="W51">
        <v>0</v>
      </c>
      <c r="X51">
        <v>-172794295</v>
      </c>
      <c r="Y51">
        <f t="shared" si="7"/>
        <v>101.5</v>
      </c>
      <c r="AA51">
        <v>6816.64</v>
      </c>
      <c r="AB51">
        <v>0</v>
      </c>
      <c r="AC51">
        <v>0</v>
      </c>
      <c r="AD51">
        <v>0</v>
      </c>
      <c r="AE51">
        <v>745.24</v>
      </c>
      <c r="AF51">
        <v>0</v>
      </c>
      <c r="AG51">
        <v>0</v>
      </c>
      <c r="AH51">
        <v>0</v>
      </c>
      <c r="AI51">
        <v>8.9499999999999993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101.5</v>
      </c>
      <c r="AU51" t="s">
        <v>3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ROUND(Y51*Source!I192,9)</f>
        <v>10.15</v>
      </c>
      <c r="CY51">
        <f t="shared" si="18"/>
        <v>6816.64</v>
      </c>
      <c r="CZ51">
        <f t="shared" si="19"/>
        <v>745.24</v>
      </c>
      <c r="DA51">
        <f t="shared" si="20"/>
        <v>8.9499999999999993</v>
      </c>
      <c r="DB51">
        <f t="shared" si="8"/>
        <v>75641.86</v>
      </c>
      <c r="DC51">
        <f t="shared" si="9"/>
        <v>0</v>
      </c>
      <c r="DD51" t="s">
        <v>3</v>
      </c>
      <c r="DE51" t="s">
        <v>3</v>
      </c>
      <c r="DF51">
        <f t="shared" si="21"/>
        <v>67699.490000000005</v>
      </c>
      <c r="DG51">
        <f t="shared" si="16"/>
        <v>0</v>
      </c>
      <c r="DH51">
        <f t="shared" si="17"/>
        <v>0</v>
      </c>
      <c r="DI51">
        <f t="shared" si="10"/>
        <v>0</v>
      </c>
      <c r="DJ51">
        <f t="shared" si="22"/>
        <v>67699.490000000005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ROW(Source!A192)</f>
        <v>192</v>
      </c>
      <c r="B52">
        <v>62391578</v>
      </c>
      <c r="C52">
        <v>62390504</v>
      </c>
      <c r="D52">
        <v>30573909</v>
      </c>
      <c r="E52">
        <v>1</v>
      </c>
      <c r="F52">
        <v>1</v>
      </c>
      <c r="G52">
        <v>30499949</v>
      </c>
      <c r="H52">
        <v>3</v>
      </c>
      <c r="I52" t="s">
        <v>204</v>
      </c>
      <c r="J52" t="s">
        <v>206</v>
      </c>
      <c r="K52" t="s">
        <v>205</v>
      </c>
      <c r="L52">
        <v>1348</v>
      </c>
      <c r="N52">
        <v>1009</v>
      </c>
      <c r="O52" t="s">
        <v>30</v>
      </c>
      <c r="P52" t="s">
        <v>30</v>
      </c>
      <c r="Q52">
        <v>1000</v>
      </c>
      <c r="W52">
        <v>0</v>
      </c>
      <c r="X52">
        <v>-569746708</v>
      </c>
      <c r="Y52">
        <f t="shared" si="7"/>
        <v>0.16</v>
      </c>
      <c r="AA52">
        <v>99124.160000000003</v>
      </c>
      <c r="AB52">
        <v>0</v>
      </c>
      <c r="AC52">
        <v>0</v>
      </c>
      <c r="AD52">
        <v>0</v>
      </c>
      <c r="AE52">
        <v>5681.92</v>
      </c>
      <c r="AF52">
        <v>0</v>
      </c>
      <c r="AG52">
        <v>0</v>
      </c>
      <c r="AH52">
        <v>0</v>
      </c>
      <c r="AI52">
        <v>17.07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0.16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ROUND(Y52*Source!I192,9)</f>
        <v>1.6E-2</v>
      </c>
      <c r="CY52">
        <f t="shared" si="18"/>
        <v>99124.160000000003</v>
      </c>
      <c r="CZ52">
        <f t="shared" si="19"/>
        <v>5681.92</v>
      </c>
      <c r="DA52">
        <f t="shared" si="20"/>
        <v>17.07</v>
      </c>
      <c r="DB52">
        <f t="shared" si="8"/>
        <v>909.11</v>
      </c>
      <c r="DC52">
        <f t="shared" si="9"/>
        <v>0</v>
      </c>
      <c r="DD52" t="s">
        <v>3</v>
      </c>
      <c r="DE52" t="s">
        <v>3</v>
      </c>
      <c r="DF52">
        <f t="shared" si="21"/>
        <v>1551.85</v>
      </c>
      <c r="DG52">
        <f t="shared" si="16"/>
        <v>0</v>
      </c>
      <c r="DH52">
        <f t="shared" si="17"/>
        <v>0</v>
      </c>
      <c r="DI52">
        <f t="shared" si="10"/>
        <v>0</v>
      </c>
      <c r="DJ52">
        <f t="shared" si="22"/>
        <v>1551.85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ROW(Source!A192)</f>
        <v>192</v>
      </c>
      <c r="B53">
        <v>62391578</v>
      </c>
      <c r="C53">
        <v>62390504</v>
      </c>
      <c r="D53">
        <v>30573912</v>
      </c>
      <c r="E53">
        <v>1</v>
      </c>
      <c r="F53">
        <v>1</v>
      </c>
      <c r="G53">
        <v>30499949</v>
      </c>
      <c r="H53">
        <v>3</v>
      </c>
      <c r="I53" t="s">
        <v>200</v>
      </c>
      <c r="J53" t="s">
        <v>202</v>
      </c>
      <c r="K53" t="s">
        <v>201</v>
      </c>
      <c r="L53">
        <v>1348</v>
      </c>
      <c r="N53">
        <v>1009</v>
      </c>
      <c r="O53" t="s">
        <v>30</v>
      </c>
      <c r="P53" t="s">
        <v>30</v>
      </c>
      <c r="Q53">
        <v>1000</v>
      </c>
      <c r="W53">
        <v>0</v>
      </c>
      <c r="X53">
        <v>-1964285502</v>
      </c>
      <c r="Y53">
        <f t="shared" si="7"/>
        <v>12.34</v>
      </c>
      <c r="AA53">
        <v>79729.039999999994</v>
      </c>
      <c r="AB53">
        <v>0</v>
      </c>
      <c r="AC53">
        <v>0</v>
      </c>
      <c r="AD53">
        <v>0</v>
      </c>
      <c r="AE53">
        <v>5681.92</v>
      </c>
      <c r="AF53">
        <v>0</v>
      </c>
      <c r="AG53">
        <v>0</v>
      </c>
      <c r="AH53">
        <v>0</v>
      </c>
      <c r="AI53">
        <v>13.73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12.34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ROUND(Y53*Source!I192,9)</f>
        <v>1.234</v>
      </c>
      <c r="CY53">
        <f t="shared" si="18"/>
        <v>79729.039999999994</v>
      </c>
      <c r="CZ53">
        <f t="shared" si="19"/>
        <v>5681.92</v>
      </c>
      <c r="DA53">
        <f t="shared" si="20"/>
        <v>13.73</v>
      </c>
      <c r="DB53">
        <f t="shared" si="8"/>
        <v>70114.89</v>
      </c>
      <c r="DC53">
        <f t="shared" si="9"/>
        <v>0</v>
      </c>
      <c r="DD53" t="s">
        <v>3</v>
      </c>
      <c r="DE53" t="s">
        <v>3</v>
      </c>
      <c r="DF53">
        <f t="shared" si="21"/>
        <v>96267.75</v>
      </c>
      <c r="DG53">
        <f t="shared" si="16"/>
        <v>0</v>
      </c>
      <c r="DH53">
        <f t="shared" si="17"/>
        <v>0</v>
      </c>
      <c r="DI53">
        <f t="shared" si="10"/>
        <v>0</v>
      </c>
      <c r="DJ53">
        <f t="shared" si="22"/>
        <v>96267.75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ROW(Source!A192)</f>
        <v>192</v>
      </c>
      <c r="B54">
        <v>62391578</v>
      </c>
      <c r="C54">
        <v>62390504</v>
      </c>
      <c r="D54">
        <v>30579001</v>
      </c>
      <c r="E54">
        <v>1</v>
      </c>
      <c r="F54">
        <v>1</v>
      </c>
      <c r="G54">
        <v>30499949</v>
      </c>
      <c r="H54">
        <v>3</v>
      </c>
      <c r="I54" t="s">
        <v>535</v>
      </c>
      <c r="J54" t="s">
        <v>536</v>
      </c>
      <c r="K54" t="s">
        <v>537</v>
      </c>
      <c r="L54">
        <v>1327</v>
      </c>
      <c r="N54">
        <v>1005</v>
      </c>
      <c r="O54" t="s">
        <v>283</v>
      </c>
      <c r="P54" t="s">
        <v>283</v>
      </c>
      <c r="Q54">
        <v>1</v>
      </c>
      <c r="W54">
        <v>0</v>
      </c>
      <c r="X54">
        <v>-1686284376</v>
      </c>
      <c r="Y54">
        <f t="shared" ref="Y54:Y85" si="23">AT54</f>
        <v>77.900000000000006</v>
      </c>
      <c r="AA54">
        <v>128.86000000000001</v>
      </c>
      <c r="AB54">
        <v>0</v>
      </c>
      <c r="AC54">
        <v>0</v>
      </c>
      <c r="AD54">
        <v>0</v>
      </c>
      <c r="AE54">
        <v>60.91</v>
      </c>
      <c r="AF54">
        <v>0</v>
      </c>
      <c r="AG54">
        <v>0</v>
      </c>
      <c r="AH54">
        <v>0</v>
      </c>
      <c r="AI54">
        <v>2.0699999999999998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77.900000000000006</v>
      </c>
      <c r="AU54" t="s">
        <v>3</v>
      </c>
      <c r="AV54">
        <v>0</v>
      </c>
      <c r="AW54">
        <v>2</v>
      </c>
      <c r="AX54">
        <v>62391379</v>
      </c>
      <c r="AY54">
        <v>1</v>
      </c>
      <c r="AZ54">
        <v>0</v>
      </c>
      <c r="BA54">
        <v>52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ROUND(Y54*Source!I192,9)</f>
        <v>7.79</v>
      </c>
      <c r="CY54">
        <f t="shared" si="18"/>
        <v>128.86000000000001</v>
      </c>
      <c r="CZ54">
        <f t="shared" si="19"/>
        <v>60.91</v>
      </c>
      <c r="DA54">
        <f t="shared" si="20"/>
        <v>2.0699999999999998</v>
      </c>
      <c r="DB54">
        <f t="shared" ref="DB54:DB85" si="24">ROUND(ROUND(AT54*CZ54,2),6)</f>
        <v>4744.8900000000003</v>
      </c>
      <c r="DC54">
        <f t="shared" ref="DC54:DC85" si="25">ROUND(ROUND(AT54*AG54,2),6)</f>
        <v>0</v>
      </c>
      <c r="DD54" t="s">
        <v>3</v>
      </c>
      <c r="DE54" t="s">
        <v>3</v>
      </c>
      <c r="DF54">
        <f t="shared" si="21"/>
        <v>982.16</v>
      </c>
      <c r="DG54">
        <f t="shared" si="16"/>
        <v>0</v>
      </c>
      <c r="DH54">
        <f t="shared" si="17"/>
        <v>0</v>
      </c>
      <c r="DI54">
        <f t="shared" si="10"/>
        <v>0</v>
      </c>
      <c r="DJ54">
        <f t="shared" si="22"/>
        <v>982.16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ROW(Source!A196)</f>
        <v>196</v>
      </c>
      <c r="B55">
        <v>62391578</v>
      </c>
      <c r="C55">
        <v>62390540</v>
      </c>
      <c r="D55">
        <v>30499955</v>
      </c>
      <c r="E55">
        <v>30499949</v>
      </c>
      <c r="F55">
        <v>1</v>
      </c>
      <c r="G55">
        <v>30499949</v>
      </c>
      <c r="H55">
        <v>1</v>
      </c>
      <c r="I55" t="s">
        <v>470</v>
      </c>
      <c r="J55" t="s">
        <v>3</v>
      </c>
      <c r="K55" t="s">
        <v>471</v>
      </c>
      <c r="L55">
        <v>1191</v>
      </c>
      <c r="N55">
        <v>1013</v>
      </c>
      <c r="O55" t="s">
        <v>472</v>
      </c>
      <c r="P55" t="s">
        <v>472</v>
      </c>
      <c r="Q55">
        <v>1</v>
      </c>
      <c r="W55">
        <v>0</v>
      </c>
      <c r="X55">
        <v>476480486</v>
      </c>
      <c r="Y55">
        <f t="shared" si="23"/>
        <v>39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39</v>
      </c>
      <c r="AU55" t="s">
        <v>3</v>
      </c>
      <c r="AV55">
        <v>1</v>
      </c>
      <c r="AW55">
        <v>2</v>
      </c>
      <c r="AX55">
        <v>62391381</v>
      </c>
      <c r="AY55">
        <v>1</v>
      </c>
      <c r="AZ55">
        <v>6144</v>
      </c>
      <c r="BA55">
        <v>54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ROUND(AT55*Source!I196*AH55*AL55,2)</f>
        <v>0</v>
      </c>
      <c r="CV55">
        <f>ROUND(Y55*Source!I196,9)</f>
        <v>15.6</v>
      </c>
      <c r="CW55">
        <v>0</v>
      </c>
      <c r="CX55">
        <f>ROUND(Y55*Source!I196,9)</f>
        <v>15.6</v>
      </c>
      <c r="CY55">
        <f>AD55</f>
        <v>0</v>
      </c>
      <c r="CZ55">
        <f>AH55</f>
        <v>0</v>
      </c>
      <c r="DA55">
        <f>AL55</f>
        <v>1</v>
      </c>
      <c r="DB55">
        <f t="shared" si="24"/>
        <v>0</v>
      </c>
      <c r="DC55">
        <f t="shared" si="25"/>
        <v>0</v>
      </c>
      <c r="DD55" t="s">
        <v>3</v>
      </c>
      <c r="DE55" t="s">
        <v>3</v>
      </c>
      <c r="DF55">
        <f>ROUND(ROUND(AE55,2)*CX55,2)</f>
        <v>0</v>
      </c>
      <c r="DG55">
        <f t="shared" si="16"/>
        <v>0</v>
      </c>
      <c r="DH55">
        <f t="shared" si="17"/>
        <v>0</v>
      </c>
      <c r="DI55">
        <f t="shared" si="10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ROW(Source!A196)</f>
        <v>196</v>
      </c>
      <c r="B56">
        <v>62391578</v>
      </c>
      <c r="C56">
        <v>62390540</v>
      </c>
      <c r="D56">
        <v>30501003</v>
      </c>
      <c r="E56">
        <v>30499949</v>
      </c>
      <c r="F56">
        <v>1</v>
      </c>
      <c r="G56">
        <v>30499949</v>
      </c>
      <c r="H56">
        <v>2</v>
      </c>
      <c r="I56" t="s">
        <v>480</v>
      </c>
      <c r="J56" t="s">
        <v>3</v>
      </c>
      <c r="K56" t="s">
        <v>481</v>
      </c>
      <c r="L56">
        <v>1344</v>
      </c>
      <c r="N56">
        <v>1008</v>
      </c>
      <c r="O56" t="s">
        <v>482</v>
      </c>
      <c r="P56" t="s">
        <v>482</v>
      </c>
      <c r="Q56">
        <v>1</v>
      </c>
      <c r="W56">
        <v>0</v>
      </c>
      <c r="X56">
        <v>-1180195794</v>
      </c>
      <c r="Y56">
        <f t="shared" si="23"/>
        <v>71.290000000000006</v>
      </c>
      <c r="AA56">
        <v>0</v>
      </c>
      <c r="AB56">
        <v>1.05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71.290000000000006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ROUND(Y56*Source!I196,9)</f>
        <v>28.515999999999998</v>
      </c>
      <c r="CX56">
        <f>ROUND(Y56*Source!I196,9)</f>
        <v>28.515999999999998</v>
      </c>
      <c r="CY56">
        <f>AB56</f>
        <v>1.05</v>
      </c>
      <c r="CZ56">
        <f>AF56</f>
        <v>1</v>
      </c>
      <c r="DA56">
        <f>AJ56</f>
        <v>1</v>
      </c>
      <c r="DB56">
        <f t="shared" si="24"/>
        <v>71.290000000000006</v>
      </c>
      <c r="DC56">
        <f t="shared" si="25"/>
        <v>0</v>
      </c>
      <c r="DD56" t="s">
        <v>3</v>
      </c>
      <c r="DE56" t="s">
        <v>3</v>
      </c>
      <c r="DF56">
        <f>ROUND(ROUND(AE56,2)*CX56,2)</f>
        <v>0</v>
      </c>
      <c r="DG56">
        <f t="shared" si="16"/>
        <v>28.52</v>
      </c>
      <c r="DH56">
        <f t="shared" si="17"/>
        <v>0</v>
      </c>
      <c r="DI56">
        <f t="shared" si="10"/>
        <v>0</v>
      </c>
      <c r="DJ56">
        <f>DG56</f>
        <v>28.52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ROW(Source!A196)</f>
        <v>196</v>
      </c>
      <c r="B57">
        <v>62391578</v>
      </c>
      <c r="C57">
        <v>62390540</v>
      </c>
      <c r="D57">
        <v>30555624</v>
      </c>
      <c r="E57">
        <v>1</v>
      </c>
      <c r="F57">
        <v>1</v>
      </c>
      <c r="G57">
        <v>30499949</v>
      </c>
      <c r="H57">
        <v>3</v>
      </c>
      <c r="I57" t="s">
        <v>219</v>
      </c>
      <c r="J57" t="s">
        <v>220</v>
      </c>
      <c r="K57" t="s">
        <v>804</v>
      </c>
      <c r="L57">
        <v>1348</v>
      </c>
      <c r="N57">
        <v>1009</v>
      </c>
      <c r="O57" t="s">
        <v>30</v>
      </c>
      <c r="P57" t="s">
        <v>30</v>
      </c>
      <c r="Q57">
        <v>1000</v>
      </c>
      <c r="W57">
        <v>0</v>
      </c>
      <c r="X57">
        <v>-232545743</v>
      </c>
      <c r="Y57">
        <f t="shared" si="23"/>
        <v>0.24</v>
      </c>
      <c r="AA57">
        <v>37128.22</v>
      </c>
      <c r="AB57">
        <v>0</v>
      </c>
      <c r="AC57">
        <v>0</v>
      </c>
      <c r="AD57">
        <v>0</v>
      </c>
      <c r="AE57">
        <v>11626.84</v>
      </c>
      <c r="AF57">
        <v>0</v>
      </c>
      <c r="AG57">
        <v>0</v>
      </c>
      <c r="AH57">
        <v>0</v>
      </c>
      <c r="AI57">
        <v>2.99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0.24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ROUND(Y57*Source!I196,9)</f>
        <v>9.6000000000000002E-2</v>
      </c>
      <c r="CY57">
        <f>AA57</f>
        <v>37128.22</v>
      </c>
      <c r="CZ57">
        <f>AE57</f>
        <v>11626.84</v>
      </c>
      <c r="DA57">
        <f>AI57</f>
        <v>2.99</v>
      </c>
      <c r="DB57">
        <f t="shared" si="24"/>
        <v>2790.44</v>
      </c>
      <c r="DC57">
        <f t="shared" si="25"/>
        <v>0</v>
      </c>
      <c r="DD57" t="s">
        <v>3</v>
      </c>
      <c r="DE57" t="s">
        <v>3</v>
      </c>
      <c r="DF57">
        <f>ROUND(ROUND(AE57*AI57,2)*CX57,2)</f>
        <v>3337.37</v>
      </c>
      <c r="DG57">
        <f t="shared" si="16"/>
        <v>0</v>
      </c>
      <c r="DH57">
        <f t="shared" si="17"/>
        <v>0</v>
      </c>
      <c r="DI57">
        <f t="shared" si="10"/>
        <v>0</v>
      </c>
      <c r="DJ57">
        <f>DF57</f>
        <v>3337.37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ROW(Source!A196)</f>
        <v>196</v>
      </c>
      <c r="B58">
        <v>62391578</v>
      </c>
      <c r="C58">
        <v>62390540</v>
      </c>
      <c r="D58">
        <v>30525211</v>
      </c>
      <c r="E58">
        <v>30499949</v>
      </c>
      <c r="F58">
        <v>1</v>
      </c>
      <c r="G58">
        <v>30499949</v>
      </c>
      <c r="H58">
        <v>3</v>
      </c>
      <c r="I58" t="s">
        <v>538</v>
      </c>
      <c r="J58" t="s">
        <v>3</v>
      </c>
      <c r="K58" t="s">
        <v>539</v>
      </c>
      <c r="L58">
        <v>1344</v>
      </c>
      <c r="N58">
        <v>1008</v>
      </c>
      <c r="O58" t="s">
        <v>482</v>
      </c>
      <c r="P58" t="s">
        <v>482</v>
      </c>
      <c r="Q58">
        <v>1</v>
      </c>
      <c r="W58">
        <v>0</v>
      </c>
      <c r="X58">
        <v>-94250534</v>
      </c>
      <c r="Y58">
        <f t="shared" si="23"/>
        <v>27.72</v>
      </c>
      <c r="AA58">
        <v>1.07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27.72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ROUND(Y58*Source!I196,9)</f>
        <v>11.087999999999999</v>
      </c>
      <c r="CY58">
        <f>AA58</f>
        <v>1.07</v>
      </c>
      <c r="CZ58">
        <f>AE58</f>
        <v>1</v>
      </c>
      <c r="DA58">
        <f>AI58</f>
        <v>1</v>
      </c>
      <c r="DB58">
        <f t="shared" si="24"/>
        <v>27.72</v>
      </c>
      <c r="DC58">
        <f t="shared" si="25"/>
        <v>0</v>
      </c>
      <c r="DD58" t="s">
        <v>3</v>
      </c>
      <c r="DE58" t="s">
        <v>3</v>
      </c>
      <c r="DF58">
        <f>ROUND(ROUND(AE58,2)*CX58,2)</f>
        <v>11.09</v>
      </c>
      <c r="DG58">
        <f t="shared" si="16"/>
        <v>0</v>
      </c>
      <c r="DH58">
        <f t="shared" si="17"/>
        <v>0</v>
      </c>
      <c r="DI58">
        <f t="shared" si="10"/>
        <v>0</v>
      </c>
      <c r="DJ58">
        <f>DF58</f>
        <v>11.09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ROW(Source!A233)</f>
        <v>233</v>
      </c>
      <c r="B59">
        <v>62391578</v>
      </c>
      <c r="C59">
        <v>62390609</v>
      </c>
      <c r="D59">
        <v>30499955</v>
      </c>
      <c r="E59">
        <v>30499949</v>
      </c>
      <c r="F59">
        <v>1</v>
      </c>
      <c r="G59">
        <v>30499949</v>
      </c>
      <c r="H59">
        <v>1</v>
      </c>
      <c r="I59" t="s">
        <v>470</v>
      </c>
      <c r="J59" t="s">
        <v>3</v>
      </c>
      <c r="K59" t="s">
        <v>471</v>
      </c>
      <c r="L59">
        <v>1191</v>
      </c>
      <c r="N59">
        <v>1013</v>
      </c>
      <c r="O59" t="s">
        <v>472</v>
      </c>
      <c r="P59" t="s">
        <v>472</v>
      </c>
      <c r="Q59">
        <v>1</v>
      </c>
      <c r="W59">
        <v>0</v>
      </c>
      <c r="X59">
        <v>476480486</v>
      </c>
      <c r="Y59">
        <f t="shared" si="23"/>
        <v>52.9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52.9</v>
      </c>
      <c r="AU59" t="s">
        <v>3</v>
      </c>
      <c r="AV59">
        <v>1</v>
      </c>
      <c r="AW59">
        <v>2</v>
      </c>
      <c r="AX59">
        <v>62391388</v>
      </c>
      <c r="AY59">
        <v>1</v>
      </c>
      <c r="AZ59">
        <v>6144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ROUND(AT59*Source!I233*AH59*AL59,2)</f>
        <v>0</v>
      </c>
      <c r="CV59">
        <f>ROUND(Y59*Source!I233,9)</f>
        <v>502.55</v>
      </c>
      <c r="CW59">
        <v>0</v>
      </c>
      <c r="CX59">
        <f>ROUND(Y59*Source!I233,9)</f>
        <v>502.55</v>
      </c>
      <c r="CY59">
        <f>AD59</f>
        <v>0</v>
      </c>
      <c r="CZ59">
        <f>AH59</f>
        <v>0</v>
      </c>
      <c r="DA59">
        <f>AL59</f>
        <v>1</v>
      </c>
      <c r="DB59">
        <f t="shared" si="24"/>
        <v>0</v>
      </c>
      <c r="DC59">
        <f t="shared" si="25"/>
        <v>0</v>
      </c>
      <c r="DD59" t="s">
        <v>3</v>
      </c>
      <c r="DE59" t="s">
        <v>3</v>
      </c>
      <c r="DF59">
        <f>ROUND(ROUND(AE59,2)*CX59,2)</f>
        <v>0</v>
      </c>
      <c r="DG59">
        <f t="shared" si="16"/>
        <v>0</v>
      </c>
      <c r="DH59">
        <f t="shared" si="17"/>
        <v>0</v>
      </c>
      <c r="DI59">
        <f t="shared" si="10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ROW(Source!A233)</f>
        <v>233</v>
      </c>
      <c r="B60">
        <v>62391578</v>
      </c>
      <c r="C60">
        <v>62390609</v>
      </c>
      <c r="D60">
        <v>30580122</v>
      </c>
      <c r="E60">
        <v>1</v>
      </c>
      <c r="F60">
        <v>1</v>
      </c>
      <c r="G60">
        <v>30499949</v>
      </c>
      <c r="H60">
        <v>2</v>
      </c>
      <c r="I60" t="s">
        <v>540</v>
      </c>
      <c r="J60" t="s">
        <v>541</v>
      </c>
      <c r="K60" t="s">
        <v>542</v>
      </c>
      <c r="L60">
        <v>1368</v>
      </c>
      <c r="N60">
        <v>1011</v>
      </c>
      <c r="O60" t="s">
        <v>476</v>
      </c>
      <c r="P60" t="s">
        <v>476</v>
      </c>
      <c r="Q60">
        <v>1</v>
      </c>
      <c r="W60">
        <v>0</v>
      </c>
      <c r="X60">
        <v>-2137182826</v>
      </c>
      <c r="Y60">
        <f t="shared" si="23"/>
        <v>2.97</v>
      </c>
      <c r="AA60">
        <v>0</v>
      </c>
      <c r="AB60">
        <v>12.3</v>
      </c>
      <c r="AC60">
        <v>0</v>
      </c>
      <c r="AD60">
        <v>0</v>
      </c>
      <c r="AE60">
        <v>0</v>
      </c>
      <c r="AF60">
        <v>1.32</v>
      </c>
      <c r="AG60">
        <v>0</v>
      </c>
      <c r="AH60">
        <v>0</v>
      </c>
      <c r="AI60">
        <v>1</v>
      </c>
      <c r="AJ60">
        <v>8.57</v>
      </c>
      <c r="AK60">
        <v>34.090000000000003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2.97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ROUND(Y60*Source!I233,9)</f>
        <v>28.215</v>
      </c>
      <c r="CX60">
        <f>ROUND(Y60*Source!I233,9)</f>
        <v>28.215</v>
      </c>
      <c r="CY60">
        <f>AB60</f>
        <v>12.3</v>
      </c>
      <c r="CZ60">
        <f>AF60</f>
        <v>1.32</v>
      </c>
      <c r="DA60">
        <f>AJ60</f>
        <v>8.57</v>
      </c>
      <c r="DB60">
        <f t="shared" si="24"/>
        <v>3.92</v>
      </c>
      <c r="DC60">
        <f t="shared" si="25"/>
        <v>0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319.11</v>
      </c>
      <c r="DH60">
        <f>ROUND(ROUND(AG60*AK60,2)*CX60,2)</f>
        <v>0</v>
      </c>
      <c r="DI60">
        <f t="shared" si="10"/>
        <v>0</v>
      </c>
      <c r="DJ60">
        <f>DG60</f>
        <v>319.11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ROW(Source!A233)</f>
        <v>233</v>
      </c>
      <c r="B61">
        <v>62391578</v>
      </c>
      <c r="C61">
        <v>62390609</v>
      </c>
      <c r="D61">
        <v>30556049</v>
      </c>
      <c r="E61">
        <v>1</v>
      </c>
      <c r="F61">
        <v>1</v>
      </c>
      <c r="G61">
        <v>30499949</v>
      </c>
      <c r="H61">
        <v>3</v>
      </c>
      <c r="I61" t="s">
        <v>230</v>
      </c>
      <c r="J61" t="s">
        <v>232</v>
      </c>
      <c r="K61" t="s">
        <v>231</v>
      </c>
      <c r="L61">
        <v>1348</v>
      </c>
      <c r="N61">
        <v>1009</v>
      </c>
      <c r="O61" t="s">
        <v>30</v>
      </c>
      <c r="P61" t="s">
        <v>30</v>
      </c>
      <c r="Q61">
        <v>1000</v>
      </c>
      <c r="W61">
        <v>0</v>
      </c>
      <c r="X61">
        <v>204769089</v>
      </c>
      <c r="Y61">
        <f t="shared" si="23"/>
        <v>7.5471999999999997E-2</v>
      </c>
      <c r="AA61">
        <v>73156.22</v>
      </c>
      <c r="AB61">
        <v>0</v>
      </c>
      <c r="AC61">
        <v>0</v>
      </c>
      <c r="AD61">
        <v>0</v>
      </c>
      <c r="AE61">
        <v>7075.07</v>
      </c>
      <c r="AF61">
        <v>0</v>
      </c>
      <c r="AG61">
        <v>0</v>
      </c>
      <c r="AH61">
        <v>0</v>
      </c>
      <c r="AI61">
        <v>10.34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7.5471999999999997E-2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ROUND(Y61*Source!I233,9)</f>
        <v>0.71698399999999995</v>
      </c>
      <c r="CY61">
        <f t="shared" ref="CY61:CY70" si="26">AA61</f>
        <v>73156.22</v>
      </c>
      <c r="CZ61">
        <f t="shared" ref="CZ61:CZ70" si="27">AE61</f>
        <v>7075.07</v>
      </c>
      <c r="DA61">
        <f t="shared" ref="DA61:DA70" si="28">AI61</f>
        <v>10.34</v>
      </c>
      <c r="DB61">
        <f t="shared" si="24"/>
        <v>533.97</v>
      </c>
      <c r="DC61">
        <f t="shared" si="25"/>
        <v>0</v>
      </c>
      <c r="DD61" t="s">
        <v>3</v>
      </c>
      <c r="DE61" t="s">
        <v>3</v>
      </c>
      <c r="DF61">
        <f t="shared" ref="DF61:DF70" si="29">ROUND(ROUND(AE61*AI61,2)*CX61,2)</f>
        <v>52451.839999999997</v>
      </c>
      <c r="DG61">
        <f t="shared" ref="DG61:DG71" si="30">ROUND(ROUND(AF61,2)*CX61,2)</f>
        <v>0</v>
      </c>
      <c r="DH61">
        <f t="shared" ref="DH61:DH71" si="31">ROUND(ROUND(AG61,2)*CX61,2)</f>
        <v>0</v>
      </c>
      <c r="DI61">
        <f t="shared" si="10"/>
        <v>0</v>
      </c>
      <c r="DJ61">
        <f t="shared" ref="DJ61:DJ70" si="32">DF61</f>
        <v>52451.839999999997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ROW(Source!A233)</f>
        <v>233</v>
      </c>
      <c r="B62">
        <v>62391578</v>
      </c>
      <c r="C62">
        <v>62390609</v>
      </c>
      <c r="D62">
        <v>30556526</v>
      </c>
      <c r="E62">
        <v>1</v>
      </c>
      <c r="F62">
        <v>1</v>
      </c>
      <c r="G62">
        <v>30499949</v>
      </c>
      <c r="H62">
        <v>3</v>
      </c>
      <c r="I62" t="s">
        <v>543</v>
      </c>
      <c r="J62" t="s">
        <v>544</v>
      </c>
      <c r="K62" t="s">
        <v>545</v>
      </c>
      <c r="L62">
        <v>1354</v>
      </c>
      <c r="N62">
        <v>1010</v>
      </c>
      <c r="O62" t="s">
        <v>333</v>
      </c>
      <c r="P62" t="s">
        <v>333</v>
      </c>
      <c r="Q62">
        <v>1</v>
      </c>
      <c r="W62">
        <v>0</v>
      </c>
      <c r="X62">
        <v>-411145610</v>
      </c>
      <c r="Y62">
        <f t="shared" si="23"/>
        <v>8.9999999999999993E-3</v>
      </c>
      <c r="AA62">
        <v>74.849999999999994</v>
      </c>
      <c r="AB62">
        <v>0</v>
      </c>
      <c r="AC62">
        <v>0</v>
      </c>
      <c r="AD62">
        <v>0</v>
      </c>
      <c r="AE62">
        <v>13.76</v>
      </c>
      <c r="AF62">
        <v>0</v>
      </c>
      <c r="AG62">
        <v>0</v>
      </c>
      <c r="AH62">
        <v>0</v>
      </c>
      <c r="AI62">
        <v>5.44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8.9999999999999993E-3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ROUND(Y62*Source!I233,9)</f>
        <v>8.5500000000000007E-2</v>
      </c>
      <c r="CY62">
        <f t="shared" si="26"/>
        <v>74.849999999999994</v>
      </c>
      <c r="CZ62">
        <f t="shared" si="27"/>
        <v>13.76</v>
      </c>
      <c r="DA62">
        <f t="shared" si="28"/>
        <v>5.44</v>
      </c>
      <c r="DB62">
        <f t="shared" si="24"/>
        <v>0.12</v>
      </c>
      <c r="DC62">
        <f t="shared" si="25"/>
        <v>0</v>
      </c>
      <c r="DD62" t="s">
        <v>3</v>
      </c>
      <c r="DE62" t="s">
        <v>3</v>
      </c>
      <c r="DF62">
        <f t="shared" si="29"/>
        <v>6.4</v>
      </c>
      <c r="DG62">
        <f t="shared" si="30"/>
        <v>0</v>
      </c>
      <c r="DH62">
        <f t="shared" si="31"/>
        <v>0</v>
      </c>
      <c r="DI62">
        <f t="shared" si="10"/>
        <v>0</v>
      </c>
      <c r="DJ62">
        <f t="shared" si="32"/>
        <v>6.4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ROW(Source!A233)</f>
        <v>233</v>
      </c>
      <c r="B63">
        <v>62391578</v>
      </c>
      <c r="C63">
        <v>62390609</v>
      </c>
      <c r="D63">
        <v>30555280</v>
      </c>
      <c r="E63">
        <v>1</v>
      </c>
      <c r="F63">
        <v>1</v>
      </c>
      <c r="G63">
        <v>30499949</v>
      </c>
      <c r="H63">
        <v>3</v>
      </c>
      <c r="I63" t="s">
        <v>546</v>
      </c>
      <c r="J63" t="s">
        <v>547</v>
      </c>
      <c r="K63" t="s">
        <v>548</v>
      </c>
      <c r="L63">
        <v>1339</v>
      </c>
      <c r="N63">
        <v>1007</v>
      </c>
      <c r="O63" t="s">
        <v>178</v>
      </c>
      <c r="P63" t="s">
        <v>178</v>
      </c>
      <c r="Q63">
        <v>1</v>
      </c>
      <c r="W63">
        <v>0</v>
      </c>
      <c r="X63">
        <v>368949542</v>
      </c>
      <c r="Y63">
        <f t="shared" si="23"/>
        <v>0.246</v>
      </c>
      <c r="AA63">
        <v>10020.51</v>
      </c>
      <c r="AB63">
        <v>0</v>
      </c>
      <c r="AC63">
        <v>0</v>
      </c>
      <c r="AD63">
        <v>0</v>
      </c>
      <c r="AE63">
        <v>1828.56</v>
      </c>
      <c r="AF63">
        <v>0</v>
      </c>
      <c r="AG63">
        <v>0</v>
      </c>
      <c r="AH63">
        <v>0</v>
      </c>
      <c r="AI63">
        <v>5.48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0.246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ROUND(Y63*Source!I233,9)</f>
        <v>2.3370000000000002</v>
      </c>
      <c r="CY63">
        <f t="shared" si="26"/>
        <v>10020.51</v>
      </c>
      <c r="CZ63">
        <f t="shared" si="27"/>
        <v>1828.56</v>
      </c>
      <c r="DA63">
        <f t="shared" si="28"/>
        <v>5.48</v>
      </c>
      <c r="DB63">
        <f t="shared" si="24"/>
        <v>449.83</v>
      </c>
      <c r="DC63">
        <f t="shared" si="25"/>
        <v>0</v>
      </c>
      <c r="DD63" t="s">
        <v>3</v>
      </c>
      <c r="DE63" t="s">
        <v>3</v>
      </c>
      <c r="DF63">
        <f t="shared" si="29"/>
        <v>23417.93</v>
      </c>
      <c r="DG63">
        <f t="shared" si="30"/>
        <v>0</v>
      </c>
      <c r="DH63">
        <f t="shared" si="31"/>
        <v>0</v>
      </c>
      <c r="DI63">
        <f t="shared" si="10"/>
        <v>0</v>
      </c>
      <c r="DJ63">
        <f t="shared" si="32"/>
        <v>23417.93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ROW(Source!A233)</f>
        <v>233</v>
      </c>
      <c r="B64">
        <v>62391578</v>
      </c>
      <c r="C64">
        <v>62390609</v>
      </c>
      <c r="D64">
        <v>30557119</v>
      </c>
      <c r="E64">
        <v>1</v>
      </c>
      <c r="F64">
        <v>1</v>
      </c>
      <c r="G64">
        <v>30499949</v>
      </c>
      <c r="H64">
        <v>3</v>
      </c>
      <c r="I64" t="s">
        <v>242</v>
      </c>
      <c r="J64" t="s">
        <v>244</v>
      </c>
      <c r="K64" t="s">
        <v>243</v>
      </c>
      <c r="L64">
        <v>1348</v>
      </c>
      <c r="N64">
        <v>1009</v>
      </c>
      <c r="O64" t="s">
        <v>30</v>
      </c>
      <c r="P64" t="s">
        <v>30</v>
      </c>
      <c r="Q64">
        <v>1000</v>
      </c>
      <c r="W64">
        <v>0</v>
      </c>
      <c r="X64">
        <v>315410614</v>
      </c>
      <c r="Y64">
        <f t="shared" si="23"/>
        <v>0.22641500000000001</v>
      </c>
      <c r="AA64">
        <v>55061.06</v>
      </c>
      <c r="AB64">
        <v>0</v>
      </c>
      <c r="AC64">
        <v>0</v>
      </c>
      <c r="AD64">
        <v>0</v>
      </c>
      <c r="AE64">
        <v>9974.83</v>
      </c>
      <c r="AF64">
        <v>0</v>
      </c>
      <c r="AG64">
        <v>0</v>
      </c>
      <c r="AH64">
        <v>0</v>
      </c>
      <c r="AI64">
        <v>5.52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0.22641500000000001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ROUND(Y64*Source!I233,9)</f>
        <v>2.1509425000000002</v>
      </c>
      <c r="CY64">
        <f t="shared" si="26"/>
        <v>55061.06</v>
      </c>
      <c r="CZ64">
        <f t="shared" si="27"/>
        <v>9974.83</v>
      </c>
      <c r="DA64">
        <f t="shared" si="28"/>
        <v>5.52</v>
      </c>
      <c r="DB64">
        <f t="shared" si="24"/>
        <v>2258.4499999999998</v>
      </c>
      <c r="DC64">
        <f t="shared" si="25"/>
        <v>0</v>
      </c>
      <c r="DD64" t="s">
        <v>3</v>
      </c>
      <c r="DE64" t="s">
        <v>3</v>
      </c>
      <c r="DF64">
        <f t="shared" si="29"/>
        <v>118433.17</v>
      </c>
      <c r="DG64">
        <f t="shared" si="30"/>
        <v>0</v>
      </c>
      <c r="DH64">
        <f t="shared" si="31"/>
        <v>0</v>
      </c>
      <c r="DI64">
        <f t="shared" si="10"/>
        <v>0</v>
      </c>
      <c r="DJ64">
        <f t="shared" si="32"/>
        <v>118433.17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ROW(Source!A233)</f>
        <v>233</v>
      </c>
      <c r="B65">
        <v>62391578</v>
      </c>
      <c r="C65">
        <v>62390609</v>
      </c>
      <c r="D65">
        <v>30557120</v>
      </c>
      <c r="E65">
        <v>1</v>
      </c>
      <c r="F65">
        <v>1</v>
      </c>
      <c r="G65">
        <v>30499949</v>
      </c>
      <c r="H65">
        <v>3</v>
      </c>
      <c r="I65" t="s">
        <v>238</v>
      </c>
      <c r="J65" t="s">
        <v>240</v>
      </c>
      <c r="K65" t="s">
        <v>239</v>
      </c>
      <c r="L65">
        <v>1348</v>
      </c>
      <c r="N65">
        <v>1009</v>
      </c>
      <c r="O65" t="s">
        <v>30</v>
      </c>
      <c r="P65" t="s">
        <v>30</v>
      </c>
      <c r="Q65">
        <v>1000</v>
      </c>
      <c r="W65">
        <v>0</v>
      </c>
      <c r="X65">
        <v>-1163724282</v>
      </c>
      <c r="Y65">
        <f t="shared" si="23"/>
        <v>0.33962300000000001</v>
      </c>
      <c r="AA65">
        <v>54801.21</v>
      </c>
      <c r="AB65">
        <v>0</v>
      </c>
      <c r="AC65">
        <v>0</v>
      </c>
      <c r="AD65">
        <v>0</v>
      </c>
      <c r="AE65">
        <v>10000.219999999999</v>
      </c>
      <c r="AF65">
        <v>0</v>
      </c>
      <c r="AG65">
        <v>0</v>
      </c>
      <c r="AH65">
        <v>0</v>
      </c>
      <c r="AI65">
        <v>5.48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0.33962300000000001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ROUND(Y65*Source!I233,9)</f>
        <v>3.2264184999999999</v>
      </c>
      <c r="CY65">
        <f t="shared" si="26"/>
        <v>54801.21</v>
      </c>
      <c r="CZ65">
        <f t="shared" si="27"/>
        <v>10000.219999999999</v>
      </c>
      <c r="DA65">
        <f t="shared" si="28"/>
        <v>5.48</v>
      </c>
      <c r="DB65">
        <f t="shared" si="24"/>
        <v>3396.3</v>
      </c>
      <c r="DC65">
        <f t="shared" si="25"/>
        <v>0</v>
      </c>
      <c r="DD65" t="s">
        <v>3</v>
      </c>
      <c r="DE65" t="s">
        <v>3</v>
      </c>
      <c r="DF65">
        <f t="shared" si="29"/>
        <v>176811.64</v>
      </c>
      <c r="DG65">
        <f t="shared" si="30"/>
        <v>0</v>
      </c>
      <c r="DH65">
        <f t="shared" si="31"/>
        <v>0</v>
      </c>
      <c r="DI65">
        <f t="shared" ref="DI65:DI96" si="33">ROUND(ROUND(AH65,2)*CX65,2)</f>
        <v>0</v>
      </c>
      <c r="DJ65">
        <f t="shared" si="32"/>
        <v>176811.64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ROW(Source!A233)</f>
        <v>233</v>
      </c>
      <c r="B66">
        <v>62391578</v>
      </c>
      <c r="C66">
        <v>62390609</v>
      </c>
      <c r="D66">
        <v>30557122</v>
      </c>
      <c r="E66">
        <v>1</v>
      </c>
      <c r="F66">
        <v>1</v>
      </c>
      <c r="G66">
        <v>30499949</v>
      </c>
      <c r="H66">
        <v>3</v>
      </c>
      <c r="I66" t="s">
        <v>234</v>
      </c>
      <c r="J66" t="s">
        <v>236</v>
      </c>
      <c r="K66" t="s">
        <v>235</v>
      </c>
      <c r="L66">
        <v>1348</v>
      </c>
      <c r="N66">
        <v>1009</v>
      </c>
      <c r="O66" t="s">
        <v>30</v>
      </c>
      <c r="P66" t="s">
        <v>30</v>
      </c>
      <c r="Q66">
        <v>1000</v>
      </c>
      <c r="W66">
        <v>0</v>
      </c>
      <c r="X66">
        <v>-75049600</v>
      </c>
      <c r="Y66">
        <f t="shared" si="23"/>
        <v>0.358491</v>
      </c>
      <c r="AA66">
        <v>56850.47</v>
      </c>
      <c r="AB66">
        <v>0</v>
      </c>
      <c r="AC66">
        <v>0</v>
      </c>
      <c r="AD66">
        <v>0</v>
      </c>
      <c r="AE66">
        <v>10469.700000000001</v>
      </c>
      <c r="AF66">
        <v>0</v>
      </c>
      <c r="AG66">
        <v>0</v>
      </c>
      <c r="AH66">
        <v>0</v>
      </c>
      <c r="AI66">
        <v>5.43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0.358491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ROUND(Y66*Source!I233,9)</f>
        <v>3.4056644999999999</v>
      </c>
      <c r="CY66">
        <f t="shared" si="26"/>
        <v>56850.47</v>
      </c>
      <c r="CZ66">
        <f t="shared" si="27"/>
        <v>10469.700000000001</v>
      </c>
      <c r="DA66">
        <f t="shared" si="28"/>
        <v>5.43</v>
      </c>
      <c r="DB66">
        <f t="shared" si="24"/>
        <v>3753.29</v>
      </c>
      <c r="DC66">
        <f t="shared" si="25"/>
        <v>0</v>
      </c>
      <c r="DD66" t="s">
        <v>3</v>
      </c>
      <c r="DE66" t="s">
        <v>3</v>
      </c>
      <c r="DF66">
        <f t="shared" si="29"/>
        <v>193613.63</v>
      </c>
      <c r="DG66">
        <f t="shared" si="30"/>
        <v>0</v>
      </c>
      <c r="DH66">
        <f t="shared" si="31"/>
        <v>0</v>
      </c>
      <c r="DI66">
        <f t="shared" si="33"/>
        <v>0</v>
      </c>
      <c r="DJ66">
        <f t="shared" si="32"/>
        <v>193613.63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ROW(Source!A233)</f>
        <v>233</v>
      </c>
      <c r="B67">
        <v>62391578</v>
      </c>
      <c r="C67">
        <v>62390609</v>
      </c>
      <c r="D67">
        <v>30557229</v>
      </c>
      <c r="E67">
        <v>1</v>
      </c>
      <c r="F67">
        <v>1</v>
      </c>
      <c r="G67">
        <v>30499949</v>
      </c>
      <c r="H67">
        <v>3</v>
      </c>
      <c r="I67" t="s">
        <v>549</v>
      </c>
      <c r="J67" t="s">
        <v>550</v>
      </c>
      <c r="K67" t="s">
        <v>551</v>
      </c>
      <c r="L67">
        <v>1327</v>
      </c>
      <c r="N67">
        <v>1005</v>
      </c>
      <c r="O67" t="s">
        <v>283</v>
      </c>
      <c r="P67" t="s">
        <v>283</v>
      </c>
      <c r="Q67">
        <v>1</v>
      </c>
      <c r="W67">
        <v>0</v>
      </c>
      <c r="X67">
        <v>1317371235</v>
      </c>
      <c r="Y67">
        <f t="shared" si="23"/>
        <v>17.157</v>
      </c>
      <c r="AA67">
        <v>744.37</v>
      </c>
      <c r="AB67">
        <v>0</v>
      </c>
      <c r="AC67">
        <v>0</v>
      </c>
      <c r="AD67">
        <v>0</v>
      </c>
      <c r="AE67">
        <v>121.43</v>
      </c>
      <c r="AF67">
        <v>0</v>
      </c>
      <c r="AG67">
        <v>0</v>
      </c>
      <c r="AH67">
        <v>0</v>
      </c>
      <c r="AI67">
        <v>6.13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17.157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ROUND(Y67*Source!I233,9)</f>
        <v>162.9915</v>
      </c>
      <c r="CY67">
        <f t="shared" si="26"/>
        <v>744.37</v>
      </c>
      <c r="CZ67">
        <f t="shared" si="27"/>
        <v>121.43</v>
      </c>
      <c r="DA67">
        <f t="shared" si="28"/>
        <v>6.13</v>
      </c>
      <c r="DB67">
        <f t="shared" si="24"/>
        <v>2083.37</v>
      </c>
      <c r="DC67">
        <f t="shared" si="25"/>
        <v>0</v>
      </c>
      <c r="DD67" t="s">
        <v>3</v>
      </c>
      <c r="DE67" t="s">
        <v>3</v>
      </c>
      <c r="DF67">
        <f t="shared" si="29"/>
        <v>121325.98</v>
      </c>
      <c r="DG67">
        <f t="shared" si="30"/>
        <v>0</v>
      </c>
      <c r="DH67">
        <f t="shared" si="31"/>
        <v>0</v>
      </c>
      <c r="DI67">
        <f t="shared" si="33"/>
        <v>0</v>
      </c>
      <c r="DJ67">
        <f t="shared" si="32"/>
        <v>121325.98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ROW(Source!A233)</f>
        <v>233</v>
      </c>
      <c r="B68">
        <v>62391578</v>
      </c>
      <c r="C68">
        <v>62390609</v>
      </c>
      <c r="D68">
        <v>30557759</v>
      </c>
      <c r="E68">
        <v>1</v>
      </c>
      <c r="F68">
        <v>1</v>
      </c>
      <c r="G68">
        <v>30499949</v>
      </c>
      <c r="H68">
        <v>3</v>
      </c>
      <c r="I68" t="s">
        <v>552</v>
      </c>
      <c r="J68" t="s">
        <v>553</v>
      </c>
      <c r="K68" t="s">
        <v>554</v>
      </c>
      <c r="L68">
        <v>1391</v>
      </c>
      <c r="N68">
        <v>1013</v>
      </c>
      <c r="O68" t="s">
        <v>555</v>
      </c>
      <c r="P68" t="s">
        <v>555</v>
      </c>
      <c r="Q68">
        <v>1</v>
      </c>
      <c r="W68">
        <v>0</v>
      </c>
      <c r="X68">
        <v>-1929649587</v>
      </c>
      <c r="Y68">
        <f t="shared" si="23"/>
        <v>0.86</v>
      </c>
      <c r="AA68">
        <v>337.97</v>
      </c>
      <c r="AB68">
        <v>0</v>
      </c>
      <c r="AC68">
        <v>0</v>
      </c>
      <c r="AD68">
        <v>0</v>
      </c>
      <c r="AE68">
        <v>111.91</v>
      </c>
      <c r="AF68">
        <v>0</v>
      </c>
      <c r="AG68">
        <v>0</v>
      </c>
      <c r="AH68">
        <v>0</v>
      </c>
      <c r="AI68">
        <v>3.02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0.86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ROUND(Y68*Source!I233,9)</f>
        <v>8.17</v>
      </c>
      <c r="CY68">
        <f t="shared" si="26"/>
        <v>337.97</v>
      </c>
      <c r="CZ68">
        <f t="shared" si="27"/>
        <v>111.91</v>
      </c>
      <c r="DA68">
        <f t="shared" si="28"/>
        <v>3.02</v>
      </c>
      <c r="DB68">
        <f t="shared" si="24"/>
        <v>96.24</v>
      </c>
      <c r="DC68">
        <f t="shared" si="25"/>
        <v>0</v>
      </c>
      <c r="DD68" t="s">
        <v>3</v>
      </c>
      <c r="DE68" t="s">
        <v>3</v>
      </c>
      <c r="DF68">
        <f t="shared" si="29"/>
        <v>2761.21</v>
      </c>
      <c r="DG68">
        <f t="shared" si="30"/>
        <v>0</v>
      </c>
      <c r="DH68">
        <f t="shared" si="31"/>
        <v>0</v>
      </c>
      <c r="DI68">
        <f t="shared" si="33"/>
        <v>0</v>
      </c>
      <c r="DJ68">
        <f t="shared" si="32"/>
        <v>2761.21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ROW(Source!A233)</f>
        <v>233</v>
      </c>
      <c r="B69">
        <v>62391578</v>
      </c>
      <c r="C69">
        <v>62390609</v>
      </c>
      <c r="D69">
        <v>30578132</v>
      </c>
      <c r="E69">
        <v>1</v>
      </c>
      <c r="F69">
        <v>1</v>
      </c>
      <c r="G69">
        <v>30499949</v>
      </c>
      <c r="H69">
        <v>3</v>
      </c>
      <c r="I69" t="s">
        <v>556</v>
      </c>
      <c r="J69" t="s">
        <v>557</v>
      </c>
      <c r="K69" t="s">
        <v>558</v>
      </c>
      <c r="L69">
        <v>1327</v>
      </c>
      <c r="N69">
        <v>1005</v>
      </c>
      <c r="O69" t="s">
        <v>283</v>
      </c>
      <c r="P69" t="s">
        <v>283</v>
      </c>
      <c r="Q69">
        <v>1</v>
      </c>
      <c r="W69">
        <v>0</v>
      </c>
      <c r="X69">
        <v>-872668000</v>
      </c>
      <c r="Y69">
        <f t="shared" si="23"/>
        <v>1.32</v>
      </c>
      <c r="AA69">
        <v>3869.5</v>
      </c>
      <c r="AB69">
        <v>0</v>
      </c>
      <c r="AC69">
        <v>0</v>
      </c>
      <c r="AD69">
        <v>0</v>
      </c>
      <c r="AE69">
        <v>1057.24</v>
      </c>
      <c r="AF69">
        <v>0</v>
      </c>
      <c r="AG69">
        <v>0</v>
      </c>
      <c r="AH69">
        <v>0</v>
      </c>
      <c r="AI69">
        <v>3.66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1.32</v>
      </c>
      <c r="AU69" t="s">
        <v>3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ROUND(Y69*Source!I233,9)</f>
        <v>12.54</v>
      </c>
      <c r="CY69">
        <f t="shared" si="26"/>
        <v>3869.5</v>
      </c>
      <c r="CZ69">
        <f t="shared" si="27"/>
        <v>1057.24</v>
      </c>
      <c r="DA69">
        <f t="shared" si="28"/>
        <v>3.66</v>
      </c>
      <c r="DB69">
        <f t="shared" si="24"/>
        <v>1395.56</v>
      </c>
      <c r="DC69">
        <f t="shared" si="25"/>
        <v>0</v>
      </c>
      <c r="DD69" t="s">
        <v>3</v>
      </c>
      <c r="DE69" t="s">
        <v>3</v>
      </c>
      <c r="DF69">
        <f t="shared" si="29"/>
        <v>48523.53</v>
      </c>
      <c r="DG69">
        <f t="shared" si="30"/>
        <v>0</v>
      </c>
      <c r="DH69">
        <f t="shared" si="31"/>
        <v>0</v>
      </c>
      <c r="DI69">
        <f t="shared" si="33"/>
        <v>0</v>
      </c>
      <c r="DJ69">
        <f t="shared" si="32"/>
        <v>48523.53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ROW(Source!A233)</f>
        <v>233</v>
      </c>
      <c r="B70">
        <v>62391578</v>
      </c>
      <c r="C70">
        <v>62390609</v>
      </c>
      <c r="D70">
        <v>30578133</v>
      </c>
      <c r="E70">
        <v>1</v>
      </c>
      <c r="F70">
        <v>1</v>
      </c>
      <c r="G70">
        <v>30499949</v>
      </c>
      <c r="H70">
        <v>3</v>
      </c>
      <c r="I70" t="s">
        <v>559</v>
      </c>
      <c r="J70" t="s">
        <v>560</v>
      </c>
      <c r="K70" t="s">
        <v>561</v>
      </c>
      <c r="L70">
        <v>1348</v>
      </c>
      <c r="N70">
        <v>1009</v>
      </c>
      <c r="O70" t="s">
        <v>30</v>
      </c>
      <c r="P70" t="s">
        <v>30</v>
      </c>
      <c r="Q70">
        <v>1000</v>
      </c>
      <c r="W70">
        <v>0</v>
      </c>
      <c r="X70">
        <v>641672204</v>
      </c>
      <c r="Y70">
        <f t="shared" si="23"/>
        <v>1.934E-2</v>
      </c>
      <c r="AA70">
        <v>184629.02</v>
      </c>
      <c r="AB70">
        <v>0</v>
      </c>
      <c r="AC70">
        <v>0</v>
      </c>
      <c r="AD70">
        <v>0</v>
      </c>
      <c r="AE70">
        <v>24229.53</v>
      </c>
      <c r="AF70">
        <v>0</v>
      </c>
      <c r="AG70">
        <v>0</v>
      </c>
      <c r="AH70">
        <v>0</v>
      </c>
      <c r="AI70">
        <v>7.62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1.934E-2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ROUND(Y70*Source!I233,9)</f>
        <v>0.18373</v>
      </c>
      <c r="CY70">
        <f t="shared" si="26"/>
        <v>184629.02</v>
      </c>
      <c r="CZ70">
        <f t="shared" si="27"/>
        <v>24229.53</v>
      </c>
      <c r="DA70">
        <f t="shared" si="28"/>
        <v>7.62</v>
      </c>
      <c r="DB70">
        <f t="shared" si="24"/>
        <v>468.6</v>
      </c>
      <c r="DC70">
        <f t="shared" si="25"/>
        <v>0</v>
      </c>
      <c r="DD70" t="s">
        <v>3</v>
      </c>
      <c r="DE70" t="s">
        <v>3</v>
      </c>
      <c r="DF70">
        <f t="shared" si="29"/>
        <v>33921.89</v>
      </c>
      <c r="DG70">
        <f t="shared" si="30"/>
        <v>0</v>
      </c>
      <c r="DH70">
        <f t="shared" si="31"/>
        <v>0</v>
      </c>
      <c r="DI70">
        <f t="shared" si="33"/>
        <v>0</v>
      </c>
      <c r="DJ70">
        <f t="shared" si="32"/>
        <v>33921.89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ROW(Source!A238)</f>
        <v>238</v>
      </c>
      <c r="B71">
        <v>62391578</v>
      </c>
      <c r="C71">
        <v>62390637</v>
      </c>
      <c r="D71">
        <v>30499955</v>
      </c>
      <c r="E71">
        <v>30499949</v>
      </c>
      <c r="F71">
        <v>1</v>
      </c>
      <c r="G71">
        <v>30499949</v>
      </c>
      <c r="H71">
        <v>1</v>
      </c>
      <c r="I71" t="s">
        <v>470</v>
      </c>
      <c r="J71" t="s">
        <v>3</v>
      </c>
      <c r="K71" t="s">
        <v>471</v>
      </c>
      <c r="L71">
        <v>1191</v>
      </c>
      <c r="N71">
        <v>1013</v>
      </c>
      <c r="O71" t="s">
        <v>472</v>
      </c>
      <c r="P71" t="s">
        <v>472</v>
      </c>
      <c r="Q71">
        <v>1</v>
      </c>
      <c r="W71">
        <v>0</v>
      </c>
      <c r="X71">
        <v>476480486</v>
      </c>
      <c r="Y71">
        <f t="shared" si="23"/>
        <v>28.6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28.6</v>
      </c>
      <c r="AU71" t="s">
        <v>3</v>
      </c>
      <c r="AV71">
        <v>1</v>
      </c>
      <c r="AW71">
        <v>2</v>
      </c>
      <c r="AX71">
        <v>62391399</v>
      </c>
      <c r="AY71">
        <v>1</v>
      </c>
      <c r="AZ71">
        <v>0</v>
      </c>
      <c r="BA71">
        <v>72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ROUND(AT71*Source!I238*AH71*AL71,2)</f>
        <v>0</v>
      </c>
      <c r="CV71">
        <f>ROUND(Y71*Source!I238,9)</f>
        <v>271.7</v>
      </c>
      <c r="CW71">
        <v>0</v>
      </c>
      <c r="CX71">
        <f>ROUND(Y71*Source!I238,9)</f>
        <v>271.7</v>
      </c>
      <c r="CY71">
        <f>AD71</f>
        <v>0</v>
      </c>
      <c r="CZ71">
        <f>AH71</f>
        <v>0</v>
      </c>
      <c r="DA71">
        <f>AL71</f>
        <v>1</v>
      </c>
      <c r="DB71">
        <f t="shared" si="24"/>
        <v>0</v>
      </c>
      <c r="DC71">
        <f t="shared" si="25"/>
        <v>0</v>
      </c>
      <c r="DD71" t="s">
        <v>3</v>
      </c>
      <c r="DE71" t="s">
        <v>3</v>
      </c>
      <c r="DF71">
        <f t="shared" ref="DF71:DF76" si="34">ROUND(ROUND(AE71,2)*CX71,2)</f>
        <v>0</v>
      </c>
      <c r="DG71">
        <f t="shared" si="30"/>
        <v>0</v>
      </c>
      <c r="DH71">
        <f t="shared" si="31"/>
        <v>0</v>
      </c>
      <c r="DI71">
        <f t="shared" si="33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ROW(Source!A238)</f>
        <v>238</v>
      </c>
      <c r="B72">
        <v>62391578</v>
      </c>
      <c r="C72">
        <v>62390637</v>
      </c>
      <c r="D72">
        <v>30579274</v>
      </c>
      <c r="E72">
        <v>1</v>
      </c>
      <c r="F72">
        <v>1</v>
      </c>
      <c r="G72">
        <v>30499949</v>
      </c>
      <c r="H72">
        <v>2</v>
      </c>
      <c r="I72" t="s">
        <v>483</v>
      </c>
      <c r="J72" t="s">
        <v>484</v>
      </c>
      <c r="K72" t="s">
        <v>485</v>
      </c>
      <c r="L72">
        <v>1368</v>
      </c>
      <c r="N72">
        <v>1011</v>
      </c>
      <c r="O72" t="s">
        <v>476</v>
      </c>
      <c r="P72" t="s">
        <v>476</v>
      </c>
      <c r="Q72">
        <v>1</v>
      </c>
      <c r="W72">
        <v>0</v>
      </c>
      <c r="X72">
        <v>-139088316</v>
      </c>
      <c r="Y72">
        <f t="shared" si="23"/>
        <v>0.18</v>
      </c>
      <c r="AA72">
        <v>0</v>
      </c>
      <c r="AB72">
        <v>1570.76</v>
      </c>
      <c r="AC72">
        <v>467.64</v>
      </c>
      <c r="AD72">
        <v>0</v>
      </c>
      <c r="AE72">
        <v>0</v>
      </c>
      <c r="AF72">
        <v>120.32</v>
      </c>
      <c r="AG72">
        <v>12.62</v>
      </c>
      <c r="AH72">
        <v>0</v>
      </c>
      <c r="AI72">
        <v>1</v>
      </c>
      <c r="AJ72">
        <v>12.01</v>
      </c>
      <c r="AK72">
        <v>34.090000000000003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0.18</v>
      </c>
      <c r="AU72" t="s">
        <v>3</v>
      </c>
      <c r="AV72">
        <v>0</v>
      </c>
      <c r="AW72">
        <v>2</v>
      </c>
      <c r="AX72">
        <v>62391400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ROUND(Y72*Source!I238,9)</f>
        <v>1.71</v>
      </c>
      <c r="CX72">
        <f>ROUND(Y72*Source!I238,9)</f>
        <v>1.71</v>
      </c>
      <c r="CY72">
        <f>AB72</f>
        <v>1570.76</v>
      </c>
      <c r="CZ72">
        <f>AF72</f>
        <v>120.32</v>
      </c>
      <c r="DA72">
        <f>AJ72</f>
        <v>12.01</v>
      </c>
      <c r="DB72">
        <f t="shared" si="24"/>
        <v>21.66</v>
      </c>
      <c r="DC72">
        <f t="shared" si="25"/>
        <v>2.27</v>
      </c>
      <c r="DD72" t="s">
        <v>3</v>
      </c>
      <c r="DE72" t="s">
        <v>3</v>
      </c>
      <c r="DF72">
        <f t="shared" si="34"/>
        <v>0</v>
      </c>
      <c r="DG72">
        <f>ROUND(ROUND(AF72*AJ72,2)*CX72,2)</f>
        <v>2471.02</v>
      </c>
      <c r="DH72">
        <f>ROUND(ROUND(AG72*AK72,2)*CX72,2)</f>
        <v>735.68</v>
      </c>
      <c r="DI72">
        <f t="shared" si="33"/>
        <v>0</v>
      </c>
      <c r="DJ72">
        <f>DG72</f>
        <v>2471.02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ROW(Source!A238)</f>
        <v>238</v>
      </c>
      <c r="B73">
        <v>62391578</v>
      </c>
      <c r="C73">
        <v>62390637</v>
      </c>
      <c r="D73">
        <v>30579275</v>
      </c>
      <c r="E73">
        <v>1</v>
      </c>
      <c r="F73">
        <v>1</v>
      </c>
      <c r="G73">
        <v>30499949</v>
      </c>
      <c r="H73">
        <v>2</v>
      </c>
      <c r="I73" t="s">
        <v>562</v>
      </c>
      <c r="J73" t="s">
        <v>563</v>
      </c>
      <c r="K73" t="s">
        <v>564</v>
      </c>
      <c r="L73">
        <v>1368</v>
      </c>
      <c r="N73">
        <v>1011</v>
      </c>
      <c r="O73" t="s">
        <v>476</v>
      </c>
      <c r="P73" t="s">
        <v>476</v>
      </c>
      <c r="Q73">
        <v>1</v>
      </c>
      <c r="W73">
        <v>0</v>
      </c>
      <c r="X73">
        <v>1042704316</v>
      </c>
      <c r="Y73">
        <f t="shared" si="23"/>
        <v>0.12</v>
      </c>
      <c r="AA73">
        <v>0</v>
      </c>
      <c r="AB73">
        <v>1626.59</v>
      </c>
      <c r="AC73">
        <v>467.64</v>
      </c>
      <c r="AD73">
        <v>0</v>
      </c>
      <c r="AE73">
        <v>0</v>
      </c>
      <c r="AF73">
        <v>124.7</v>
      </c>
      <c r="AG73">
        <v>12.62</v>
      </c>
      <c r="AH73">
        <v>0</v>
      </c>
      <c r="AI73">
        <v>1</v>
      </c>
      <c r="AJ73">
        <v>12</v>
      </c>
      <c r="AK73">
        <v>34.090000000000003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0.12</v>
      </c>
      <c r="AU73" t="s">
        <v>3</v>
      </c>
      <c r="AV73">
        <v>0</v>
      </c>
      <c r="AW73">
        <v>2</v>
      </c>
      <c r="AX73">
        <v>62391401</v>
      </c>
      <c r="AY73">
        <v>1</v>
      </c>
      <c r="AZ73">
        <v>0</v>
      </c>
      <c r="BA73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ROUND(Y73*Source!I238,9)</f>
        <v>1.1399999999999999</v>
      </c>
      <c r="CX73">
        <f>ROUND(Y73*Source!I238,9)</f>
        <v>1.1399999999999999</v>
      </c>
      <c r="CY73">
        <f>AB73</f>
        <v>1626.59</v>
      </c>
      <c r="CZ73">
        <f>AF73</f>
        <v>124.7</v>
      </c>
      <c r="DA73">
        <f>AJ73</f>
        <v>12</v>
      </c>
      <c r="DB73">
        <f t="shared" si="24"/>
        <v>14.96</v>
      </c>
      <c r="DC73">
        <f t="shared" si="25"/>
        <v>1.51</v>
      </c>
      <c r="DD73" t="s">
        <v>3</v>
      </c>
      <c r="DE73" t="s">
        <v>3</v>
      </c>
      <c r="DF73">
        <f t="shared" si="34"/>
        <v>0</v>
      </c>
      <c r="DG73">
        <f>ROUND(ROUND(AF73*AJ73,2)*CX73,2)</f>
        <v>1705.9</v>
      </c>
      <c r="DH73">
        <f>ROUND(ROUND(AG73*AK73,2)*CX73,2)</f>
        <v>490.45</v>
      </c>
      <c r="DI73">
        <f t="shared" si="33"/>
        <v>0</v>
      </c>
      <c r="DJ73">
        <f>DG73</f>
        <v>1705.9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ROW(Source!A238)</f>
        <v>238</v>
      </c>
      <c r="B74">
        <v>62391578</v>
      </c>
      <c r="C74">
        <v>62390637</v>
      </c>
      <c r="D74">
        <v>30580146</v>
      </c>
      <c r="E74">
        <v>1</v>
      </c>
      <c r="F74">
        <v>1</v>
      </c>
      <c r="G74">
        <v>30499949</v>
      </c>
      <c r="H74">
        <v>2</v>
      </c>
      <c r="I74" t="s">
        <v>565</v>
      </c>
      <c r="J74" t="s">
        <v>566</v>
      </c>
      <c r="K74" t="s">
        <v>567</v>
      </c>
      <c r="L74">
        <v>1368</v>
      </c>
      <c r="N74">
        <v>1011</v>
      </c>
      <c r="O74" t="s">
        <v>476</v>
      </c>
      <c r="P74" t="s">
        <v>476</v>
      </c>
      <c r="Q74">
        <v>1</v>
      </c>
      <c r="W74">
        <v>0</v>
      </c>
      <c r="X74">
        <v>-1786423413</v>
      </c>
      <c r="Y74">
        <f t="shared" si="23"/>
        <v>1.78</v>
      </c>
      <c r="AA74">
        <v>0</v>
      </c>
      <c r="AB74">
        <v>33.770000000000003</v>
      </c>
      <c r="AC74">
        <v>1.48</v>
      </c>
      <c r="AD74">
        <v>0</v>
      </c>
      <c r="AE74">
        <v>0</v>
      </c>
      <c r="AF74">
        <v>2.58</v>
      </c>
      <c r="AG74">
        <v>0.04</v>
      </c>
      <c r="AH74">
        <v>0</v>
      </c>
      <c r="AI74">
        <v>1</v>
      </c>
      <c r="AJ74">
        <v>12.04</v>
      </c>
      <c r="AK74">
        <v>34.090000000000003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1.78</v>
      </c>
      <c r="AU74" t="s">
        <v>3</v>
      </c>
      <c r="AV74">
        <v>0</v>
      </c>
      <c r="AW74">
        <v>2</v>
      </c>
      <c r="AX74">
        <v>62391403</v>
      </c>
      <c r="AY74">
        <v>1</v>
      </c>
      <c r="AZ74">
        <v>0</v>
      </c>
      <c r="BA74">
        <v>75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ROUND(Y74*Source!I238,9)</f>
        <v>16.91</v>
      </c>
      <c r="CX74">
        <f>ROUND(Y74*Source!I238,9)</f>
        <v>16.91</v>
      </c>
      <c r="CY74">
        <f>AB74</f>
        <v>33.770000000000003</v>
      </c>
      <c r="CZ74">
        <f>AF74</f>
        <v>2.58</v>
      </c>
      <c r="DA74">
        <f>AJ74</f>
        <v>12.04</v>
      </c>
      <c r="DB74">
        <f t="shared" si="24"/>
        <v>4.59</v>
      </c>
      <c r="DC74">
        <f t="shared" si="25"/>
        <v>7.0000000000000007E-2</v>
      </c>
      <c r="DD74" t="s">
        <v>3</v>
      </c>
      <c r="DE74" t="s">
        <v>3</v>
      </c>
      <c r="DF74">
        <f t="shared" si="34"/>
        <v>0</v>
      </c>
      <c r="DG74">
        <f>ROUND(ROUND(AF74*AJ74,2)*CX74,2)</f>
        <v>525.22</v>
      </c>
      <c r="DH74">
        <f>ROUND(ROUND(AG74*AK74,2)*CX74,2)</f>
        <v>23</v>
      </c>
      <c r="DI74">
        <f t="shared" si="33"/>
        <v>0</v>
      </c>
      <c r="DJ74">
        <f>DG74</f>
        <v>525.22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ROW(Source!A238)</f>
        <v>238</v>
      </c>
      <c r="B75">
        <v>62391578</v>
      </c>
      <c r="C75">
        <v>62390637</v>
      </c>
      <c r="D75">
        <v>30579321</v>
      </c>
      <c r="E75">
        <v>1</v>
      </c>
      <c r="F75">
        <v>1</v>
      </c>
      <c r="G75">
        <v>30499949</v>
      </c>
      <c r="H75">
        <v>2</v>
      </c>
      <c r="I75" t="s">
        <v>511</v>
      </c>
      <c r="J75" t="s">
        <v>512</v>
      </c>
      <c r="K75" t="s">
        <v>513</v>
      </c>
      <c r="L75">
        <v>1368</v>
      </c>
      <c r="N75">
        <v>1011</v>
      </c>
      <c r="O75" t="s">
        <v>476</v>
      </c>
      <c r="P75" t="s">
        <v>476</v>
      </c>
      <c r="Q75">
        <v>1</v>
      </c>
      <c r="W75">
        <v>0</v>
      </c>
      <c r="X75">
        <v>1668154095</v>
      </c>
      <c r="Y75">
        <f t="shared" si="23"/>
        <v>4.45</v>
      </c>
      <c r="AA75">
        <v>0</v>
      </c>
      <c r="AB75">
        <v>2208.5500000000002</v>
      </c>
      <c r="AC75">
        <v>627.36</v>
      </c>
      <c r="AD75">
        <v>0</v>
      </c>
      <c r="AE75">
        <v>0</v>
      </c>
      <c r="AF75">
        <v>179.17</v>
      </c>
      <c r="AG75">
        <v>16.93</v>
      </c>
      <c r="AH75">
        <v>0</v>
      </c>
      <c r="AI75">
        <v>1</v>
      </c>
      <c r="AJ75">
        <v>11.34</v>
      </c>
      <c r="AK75">
        <v>34.090000000000003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4.45</v>
      </c>
      <c r="AU75" t="s">
        <v>3</v>
      </c>
      <c r="AV75">
        <v>0</v>
      </c>
      <c r="AW75">
        <v>2</v>
      </c>
      <c r="AX75">
        <v>62391402</v>
      </c>
      <c r="AY75">
        <v>1</v>
      </c>
      <c r="AZ75">
        <v>0</v>
      </c>
      <c r="BA75">
        <v>76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ROUND(Y75*Source!I238,9)</f>
        <v>42.274999999999999</v>
      </c>
      <c r="CX75">
        <f>ROUND(Y75*Source!I238,9)</f>
        <v>42.274999999999999</v>
      </c>
      <c r="CY75">
        <f>AB75</f>
        <v>2208.5500000000002</v>
      </c>
      <c r="CZ75">
        <f>AF75</f>
        <v>179.17</v>
      </c>
      <c r="DA75">
        <f>AJ75</f>
        <v>11.34</v>
      </c>
      <c r="DB75">
        <f t="shared" si="24"/>
        <v>797.31</v>
      </c>
      <c r="DC75">
        <f t="shared" si="25"/>
        <v>75.34</v>
      </c>
      <c r="DD75" t="s">
        <v>3</v>
      </c>
      <c r="DE75" t="s">
        <v>3</v>
      </c>
      <c r="DF75">
        <f t="shared" si="34"/>
        <v>0</v>
      </c>
      <c r="DG75">
        <f>ROUND(ROUND(AF75*AJ75,2)*CX75,2)</f>
        <v>85893.92</v>
      </c>
      <c r="DH75">
        <f>ROUND(ROUND(AG75*AK75,2)*CX75,2)</f>
        <v>24398.59</v>
      </c>
      <c r="DI75">
        <f t="shared" si="33"/>
        <v>0</v>
      </c>
      <c r="DJ75">
        <f>DG75</f>
        <v>85893.92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ROW(Source!A238)</f>
        <v>238</v>
      </c>
      <c r="B76">
        <v>62391578</v>
      </c>
      <c r="C76">
        <v>62390637</v>
      </c>
      <c r="D76">
        <v>30501003</v>
      </c>
      <c r="E76">
        <v>30499949</v>
      </c>
      <c r="F76">
        <v>1</v>
      </c>
      <c r="G76">
        <v>30499949</v>
      </c>
      <c r="H76">
        <v>2</v>
      </c>
      <c r="I76" t="s">
        <v>480</v>
      </c>
      <c r="J76" t="s">
        <v>3</v>
      </c>
      <c r="K76" t="s">
        <v>481</v>
      </c>
      <c r="L76">
        <v>1344</v>
      </c>
      <c r="N76">
        <v>1008</v>
      </c>
      <c r="O76" t="s">
        <v>482</v>
      </c>
      <c r="P76" t="s">
        <v>482</v>
      </c>
      <c r="Q76">
        <v>1</v>
      </c>
      <c r="W76">
        <v>0</v>
      </c>
      <c r="X76">
        <v>-1180195794</v>
      </c>
      <c r="Y76">
        <f t="shared" si="23"/>
        <v>80.75</v>
      </c>
      <c r="AA76">
        <v>0</v>
      </c>
      <c r="AB76">
        <v>1.0900000000000001</v>
      </c>
      <c r="AC76">
        <v>0</v>
      </c>
      <c r="AD76">
        <v>0</v>
      </c>
      <c r="AE76">
        <v>0</v>
      </c>
      <c r="AF76">
        <v>1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80.75</v>
      </c>
      <c r="AU76" t="s">
        <v>3</v>
      </c>
      <c r="AV76">
        <v>0</v>
      </c>
      <c r="AW76">
        <v>2</v>
      </c>
      <c r="AX76">
        <v>62391404</v>
      </c>
      <c r="AY76">
        <v>1</v>
      </c>
      <c r="AZ76">
        <v>0</v>
      </c>
      <c r="BA76">
        <v>77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ROUND(Y76*Source!I238,9)</f>
        <v>767.125</v>
      </c>
      <c r="CX76">
        <f>ROUND(Y76*Source!I238,9)</f>
        <v>767.125</v>
      </c>
      <c r="CY76">
        <f>AB76</f>
        <v>1.0900000000000001</v>
      </c>
      <c r="CZ76">
        <f>AF76</f>
        <v>1</v>
      </c>
      <c r="DA76">
        <f>AJ76</f>
        <v>1</v>
      </c>
      <c r="DB76">
        <f t="shared" si="24"/>
        <v>80.75</v>
      </c>
      <c r="DC76">
        <f t="shared" si="25"/>
        <v>0</v>
      </c>
      <c r="DD76" t="s">
        <v>3</v>
      </c>
      <c r="DE76" t="s">
        <v>3</v>
      </c>
      <c r="DF76">
        <f t="shared" si="34"/>
        <v>0</v>
      </c>
      <c r="DG76">
        <f t="shared" ref="DG76:DG81" si="35">ROUND(ROUND(AF76,2)*CX76,2)</f>
        <v>767.13</v>
      </c>
      <c r="DH76">
        <f t="shared" ref="DH76:DH81" si="36">ROUND(ROUND(AG76,2)*CX76,2)</f>
        <v>0</v>
      </c>
      <c r="DI76">
        <f t="shared" si="33"/>
        <v>0</v>
      </c>
      <c r="DJ76">
        <f>DG76</f>
        <v>767.13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ROW(Source!A238)</f>
        <v>238</v>
      </c>
      <c r="B77">
        <v>62391578</v>
      </c>
      <c r="C77">
        <v>62390637</v>
      </c>
      <c r="D77">
        <v>30556493</v>
      </c>
      <c r="E77">
        <v>1</v>
      </c>
      <c r="F77">
        <v>1</v>
      </c>
      <c r="G77">
        <v>30499949</v>
      </c>
      <c r="H77">
        <v>3</v>
      </c>
      <c r="I77" t="s">
        <v>523</v>
      </c>
      <c r="J77" t="s">
        <v>524</v>
      </c>
      <c r="K77" t="s">
        <v>525</v>
      </c>
      <c r="L77">
        <v>1348</v>
      </c>
      <c r="N77">
        <v>1009</v>
      </c>
      <c r="O77" t="s">
        <v>30</v>
      </c>
      <c r="P77" t="s">
        <v>30</v>
      </c>
      <c r="Q77">
        <v>1000</v>
      </c>
      <c r="W77">
        <v>0</v>
      </c>
      <c r="X77">
        <v>-352601598</v>
      </c>
      <c r="Y77">
        <f t="shared" si="23"/>
        <v>2E-3</v>
      </c>
      <c r="AA77">
        <v>152969.79999999999</v>
      </c>
      <c r="AB77">
        <v>0</v>
      </c>
      <c r="AC77">
        <v>0</v>
      </c>
      <c r="AD77">
        <v>0</v>
      </c>
      <c r="AE77">
        <v>7191.81</v>
      </c>
      <c r="AF77">
        <v>0</v>
      </c>
      <c r="AG77">
        <v>0</v>
      </c>
      <c r="AH77">
        <v>0</v>
      </c>
      <c r="AI77">
        <v>21.27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2E-3</v>
      </c>
      <c r="AU77" t="s">
        <v>3</v>
      </c>
      <c r="AV77">
        <v>0</v>
      </c>
      <c r="AW77">
        <v>2</v>
      </c>
      <c r="AX77">
        <v>62391405</v>
      </c>
      <c r="AY77">
        <v>1</v>
      </c>
      <c r="AZ77">
        <v>0</v>
      </c>
      <c r="BA77">
        <v>78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ROUND(Y77*Source!I238,9)</f>
        <v>1.9E-2</v>
      </c>
      <c r="CY77">
        <f>AA77</f>
        <v>152969.79999999999</v>
      </c>
      <c r="CZ77">
        <f>AE77</f>
        <v>7191.81</v>
      </c>
      <c r="DA77">
        <f>AI77</f>
        <v>21.27</v>
      </c>
      <c r="DB77">
        <f t="shared" si="24"/>
        <v>14.38</v>
      </c>
      <c r="DC77">
        <f t="shared" si="25"/>
        <v>0</v>
      </c>
      <c r="DD77" t="s">
        <v>3</v>
      </c>
      <c r="DE77" t="s">
        <v>3</v>
      </c>
      <c r="DF77">
        <f>ROUND(ROUND(AE77*AI77,2)*CX77,2)</f>
        <v>2906.43</v>
      </c>
      <c r="DG77">
        <f t="shared" si="35"/>
        <v>0</v>
      </c>
      <c r="DH77">
        <f t="shared" si="36"/>
        <v>0</v>
      </c>
      <c r="DI77">
        <f t="shared" si="33"/>
        <v>0</v>
      </c>
      <c r="DJ77">
        <f>DF77</f>
        <v>2906.43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ROW(Source!A238)</f>
        <v>238</v>
      </c>
      <c r="B78">
        <v>62391578</v>
      </c>
      <c r="C78">
        <v>62390637</v>
      </c>
      <c r="D78">
        <v>30555127</v>
      </c>
      <c r="E78">
        <v>1</v>
      </c>
      <c r="F78">
        <v>1</v>
      </c>
      <c r="G78">
        <v>30499949</v>
      </c>
      <c r="H78">
        <v>3</v>
      </c>
      <c r="I78" t="s">
        <v>568</v>
      </c>
      <c r="J78" t="s">
        <v>569</v>
      </c>
      <c r="K78" t="s">
        <v>570</v>
      </c>
      <c r="L78">
        <v>1348</v>
      </c>
      <c r="N78">
        <v>1009</v>
      </c>
      <c r="O78" t="s">
        <v>30</v>
      </c>
      <c r="P78" t="s">
        <v>30</v>
      </c>
      <c r="Q78">
        <v>1000</v>
      </c>
      <c r="W78">
        <v>0</v>
      </c>
      <c r="X78">
        <v>-1083424170</v>
      </c>
      <c r="Y78">
        <f t="shared" si="23"/>
        <v>3.0000000000000001E-3</v>
      </c>
      <c r="AA78">
        <v>118881.45</v>
      </c>
      <c r="AB78">
        <v>0</v>
      </c>
      <c r="AC78">
        <v>0</v>
      </c>
      <c r="AD78">
        <v>0</v>
      </c>
      <c r="AE78">
        <v>17876.91</v>
      </c>
      <c r="AF78">
        <v>0</v>
      </c>
      <c r="AG78">
        <v>0</v>
      </c>
      <c r="AH78">
        <v>0</v>
      </c>
      <c r="AI78">
        <v>6.65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3.0000000000000001E-3</v>
      </c>
      <c r="AU78" t="s">
        <v>3</v>
      </c>
      <c r="AV78">
        <v>0</v>
      </c>
      <c r="AW78">
        <v>2</v>
      </c>
      <c r="AX78">
        <v>62391406</v>
      </c>
      <c r="AY78">
        <v>1</v>
      </c>
      <c r="AZ78">
        <v>0</v>
      </c>
      <c r="BA78">
        <v>79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ROUND(Y78*Source!I238,9)</f>
        <v>2.8500000000000001E-2</v>
      </c>
      <c r="CY78">
        <f>AA78</f>
        <v>118881.45</v>
      </c>
      <c r="CZ78">
        <f>AE78</f>
        <v>17876.91</v>
      </c>
      <c r="DA78">
        <f>AI78</f>
        <v>6.65</v>
      </c>
      <c r="DB78">
        <f t="shared" si="24"/>
        <v>53.63</v>
      </c>
      <c r="DC78">
        <f t="shared" si="25"/>
        <v>0</v>
      </c>
      <c r="DD78" t="s">
        <v>3</v>
      </c>
      <c r="DE78" t="s">
        <v>3</v>
      </c>
      <c r="DF78">
        <f>ROUND(ROUND(AE78*AI78,2)*CX78,2)</f>
        <v>3388.12</v>
      </c>
      <c r="DG78">
        <f t="shared" si="35"/>
        <v>0</v>
      </c>
      <c r="DH78">
        <f t="shared" si="36"/>
        <v>0</v>
      </c>
      <c r="DI78">
        <f t="shared" si="33"/>
        <v>0</v>
      </c>
      <c r="DJ78">
        <f>DF78</f>
        <v>3388.12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ROW(Source!A238)</f>
        <v>238</v>
      </c>
      <c r="B79">
        <v>62391578</v>
      </c>
      <c r="C79">
        <v>62390637</v>
      </c>
      <c r="D79">
        <v>30576677</v>
      </c>
      <c r="E79">
        <v>1</v>
      </c>
      <c r="F79">
        <v>1</v>
      </c>
      <c r="G79">
        <v>30499949</v>
      </c>
      <c r="H79">
        <v>3</v>
      </c>
      <c r="I79" t="s">
        <v>571</v>
      </c>
      <c r="J79" t="s">
        <v>572</v>
      </c>
      <c r="K79" t="s">
        <v>573</v>
      </c>
      <c r="L79">
        <v>1348</v>
      </c>
      <c r="N79">
        <v>1009</v>
      </c>
      <c r="O79" t="s">
        <v>30</v>
      </c>
      <c r="P79" t="s">
        <v>30</v>
      </c>
      <c r="Q79">
        <v>1000</v>
      </c>
      <c r="W79">
        <v>0</v>
      </c>
      <c r="X79">
        <v>601253643</v>
      </c>
      <c r="Y79">
        <f t="shared" si="23"/>
        <v>1.6E-2</v>
      </c>
      <c r="AA79">
        <v>121605.61</v>
      </c>
      <c r="AB79">
        <v>0</v>
      </c>
      <c r="AC79">
        <v>0</v>
      </c>
      <c r="AD79">
        <v>0</v>
      </c>
      <c r="AE79">
        <v>12654.07</v>
      </c>
      <c r="AF79">
        <v>0</v>
      </c>
      <c r="AG79">
        <v>0</v>
      </c>
      <c r="AH79">
        <v>0</v>
      </c>
      <c r="AI79">
        <v>9.61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1.6E-2</v>
      </c>
      <c r="AU79" t="s">
        <v>3</v>
      </c>
      <c r="AV79">
        <v>0</v>
      </c>
      <c r="AW79">
        <v>2</v>
      </c>
      <c r="AX79">
        <v>62391407</v>
      </c>
      <c r="AY79">
        <v>1</v>
      </c>
      <c r="AZ79">
        <v>0</v>
      </c>
      <c r="BA79">
        <v>80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ROUND(Y79*Source!I238,9)</f>
        <v>0.152</v>
      </c>
      <c r="CY79">
        <f>AA79</f>
        <v>121605.61</v>
      </c>
      <c r="CZ79">
        <f>AE79</f>
        <v>12654.07</v>
      </c>
      <c r="DA79">
        <f>AI79</f>
        <v>9.61</v>
      </c>
      <c r="DB79">
        <f t="shared" si="24"/>
        <v>202.47</v>
      </c>
      <c r="DC79">
        <f t="shared" si="25"/>
        <v>0</v>
      </c>
      <c r="DD79" t="s">
        <v>3</v>
      </c>
      <c r="DE79" t="s">
        <v>3</v>
      </c>
      <c r="DF79">
        <f>ROUND(ROUND(AE79*AI79,2)*CX79,2)</f>
        <v>18484.05</v>
      </c>
      <c r="DG79">
        <f t="shared" si="35"/>
        <v>0</v>
      </c>
      <c r="DH79">
        <f t="shared" si="36"/>
        <v>0</v>
      </c>
      <c r="DI79">
        <f t="shared" si="33"/>
        <v>0</v>
      </c>
      <c r="DJ79">
        <f>DF79</f>
        <v>18484.05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ROW(Source!A238)</f>
        <v>238</v>
      </c>
      <c r="B80">
        <v>62391578</v>
      </c>
      <c r="C80">
        <v>62390637</v>
      </c>
      <c r="D80">
        <v>30525211</v>
      </c>
      <c r="E80">
        <v>30499949</v>
      </c>
      <c r="F80">
        <v>1</v>
      </c>
      <c r="G80">
        <v>30499949</v>
      </c>
      <c r="H80">
        <v>3</v>
      </c>
      <c r="I80" t="s">
        <v>538</v>
      </c>
      <c r="J80" t="s">
        <v>3</v>
      </c>
      <c r="K80" t="s">
        <v>539</v>
      </c>
      <c r="L80">
        <v>1344</v>
      </c>
      <c r="N80">
        <v>1008</v>
      </c>
      <c r="O80" t="s">
        <v>482</v>
      </c>
      <c r="P80" t="s">
        <v>482</v>
      </c>
      <c r="Q80">
        <v>1</v>
      </c>
      <c r="W80">
        <v>0</v>
      </c>
      <c r="X80">
        <v>-94250534</v>
      </c>
      <c r="Y80">
        <f t="shared" si="23"/>
        <v>39.479999999999997</v>
      </c>
      <c r="AA80">
        <v>1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39.479999999999997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ROUND(Y80*Source!I238,9)</f>
        <v>375.06</v>
      </c>
      <c r="CY80">
        <f>AA80</f>
        <v>1</v>
      </c>
      <c r="CZ80">
        <f>AE80</f>
        <v>1</v>
      </c>
      <c r="DA80">
        <f>AI80</f>
        <v>1</v>
      </c>
      <c r="DB80">
        <f t="shared" si="24"/>
        <v>39.479999999999997</v>
      </c>
      <c r="DC80">
        <f t="shared" si="25"/>
        <v>0</v>
      </c>
      <c r="DD80" t="s">
        <v>3</v>
      </c>
      <c r="DE80" t="s">
        <v>3</v>
      </c>
      <c r="DF80">
        <f>ROUND(ROUND(AE80,2)*CX80,2)</f>
        <v>375.06</v>
      </c>
      <c r="DG80">
        <f t="shared" si="35"/>
        <v>0</v>
      </c>
      <c r="DH80">
        <f t="shared" si="36"/>
        <v>0</v>
      </c>
      <c r="DI80">
        <f t="shared" si="33"/>
        <v>0</v>
      </c>
      <c r="DJ80">
        <f>DF80</f>
        <v>375.06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ROW(Source!A239)</f>
        <v>239</v>
      </c>
      <c r="B81">
        <v>62391578</v>
      </c>
      <c r="C81">
        <v>62390658</v>
      </c>
      <c r="D81">
        <v>30499955</v>
      </c>
      <c r="E81">
        <v>30499949</v>
      </c>
      <c r="F81">
        <v>1</v>
      </c>
      <c r="G81">
        <v>30499949</v>
      </c>
      <c r="H81">
        <v>1</v>
      </c>
      <c r="I81" t="s">
        <v>470</v>
      </c>
      <c r="J81" t="s">
        <v>3</v>
      </c>
      <c r="K81" t="s">
        <v>471</v>
      </c>
      <c r="L81">
        <v>1191</v>
      </c>
      <c r="N81">
        <v>1013</v>
      </c>
      <c r="O81" t="s">
        <v>472</v>
      </c>
      <c r="P81" t="s">
        <v>472</v>
      </c>
      <c r="Q81">
        <v>1</v>
      </c>
      <c r="W81">
        <v>0</v>
      </c>
      <c r="X81">
        <v>476480486</v>
      </c>
      <c r="Y81">
        <f t="shared" si="23"/>
        <v>14.48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14.48</v>
      </c>
      <c r="AU81" t="s">
        <v>3</v>
      </c>
      <c r="AV81">
        <v>1</v>
      </c>
      <c r="AW81">
        <v>2</v>
      </c>
      <c r="AX81">
        <v>62391409</v>
      </c>
      <c r="AY81">
        <v>1</v>
      </c>
      <c r="AZ81">
        <v>0</v>
      </c>
      <c r="BA81">
        <v>82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ROUND(AT81*Source!I239*AH81*AL81,2)</f>
        <v>0</v>
      </c>
      <c r="CV81">
        <f>ROUND(Y81*Source!I239,9)</f>
        <v>48.363199999999999</v>
      </c>
      <c r="CW81">
        <v>0</v>
      </c>
      <c r="CX81">
        <f>ROUND(Y81*Source!I239,9)</f>
        <v>48.363199999999999</v>
      </c>
      <c r="CY81">
        <f>AD81</f>
        <v>0</v>
      </c>
      <c r="CZ81">
        <f>AH81</f>
        <v>0</v>
      </c>
      <c r="DA81">
        <f>AL81</f>
        <v>1</v>
      </c>
      <c r="DB81">
        <f t="shared" si="24"/>
        <v>0</v>
      </c>
      <c r="DC81">
        <f t="shared" si="25"/>
        <v>0</v>
      </c>
      <c r="DD81" t="s">
        <v>3</v>
      </c>
      <c r="DE81" t="s">
        <v>3</v>
      </c>
      <c r="DF81">
        <f>ROUND(ROUND(AE81,2)*CX81,2)</f>
        <v>0</v>
      </c>
      <c r="DG81">
        <f t="shared" si="35"/>
        <v>0</v>
      </c>
      <c r="DH81">
        <f t="shared" si="36"/>
        <v>0</v>
      </c>
      <c r="DI81">
        <f t="shared" si="33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ROW(Source!A239)</f>
        <v>239</v>
      </c>
      <c r="B82">
        <v>62391578</v>
      </c>
      <c r="C82">
        <v>62390658</v>
      </c>
      <c r="D82">
        <v>30580074</v>
      </c>
      <c r="E82">
        <v>1</v>
      </c>
      <c r="F82">
        <v>1</v>
      </c>
      <c r="G82">
        <v>30499949</v>
      </c>
      <c r="H82">
        <v>2</v>
      </c>
      <c r="I82" t="s">
        <v>508</v>
      </c>
      <c r="J82" t="s">
        <v>509</v>
      </c>
      <c r="K82" t="s">
        <v>510</v>
      </c>
      <c r="L82">
        <v>1368</v>
      </c>
      <c r="N82">
        <v>1011</v>
      </c>
      <c r="O82" t="s">
        <v>476</v>
      </c>
      <c r="P82" t="s">
        <v>476</v>
      </c>
      <c r="Q82">
        <v>1</v>
      </c>
      <c r="W82">
        <v>0</v>
      </c>
      <c r="X82">
        <v>-1440889904</v>
      </c>
      <c r="Y82">
        <f t="shared" si="23"/>
        <v>0.01</v>
      </c>
      <c r="AA82">
        <v>0</v>
      </c>
      <c r="AB82">
        <v>1083.46</v>
      </c>
      <c r="AC82">
        <v>440.97</v>
      </c>
      <c r="AD82">
        <v>0</v>
      </c>
      <c r="AE82">
        <v>0</v>
      </c>
      <c r="AF82">
        <v>83.1</v>
      </c>
      <c r="AG82">
        <v>12.62</v>
      </c>
      <c r="AH82">
        <v>0</v>
      </c>
      <c r="AI82">
        <v>1</v>
      </c>
      <c r="AJ82">
        <v>12.72</v>
      </c>
      <c r="AK82">
        <v>34.090000000000003</v>
      </c>
      <c r="AL82">
        <v>1</v>
      </c>
      <c r="AM82">
        <v>2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0.01</v>
      </c>
      <c r="AU82" t="s">
        <v>3</v>
      </c>
      <c r="AV82">
        <v>0</v>
      </c>
      <c r="AW82">
        <v>2</v>
      </c>
      <c r="AX82">
        <v>62391410</v>
      </c>
      <c r="AY82">
        <v>1</v>
      </c>
      <c r="AZ82">
        <v>0</v>
      </c>
      <c r="BA82">
        <v>83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ROUND(Y82*Source!I239,9)</f>
        <v>3.3399999999999999E-2</v>
      </c>
      <c r="CX82">
        <f>ROUND(Y82*Source!I239,9)</f>
        <v>3.3399999999999999E-2</v>
      </c>
      <c r="CY82">
        <f>AB82</f>
        <v>1083.46</v>
      </c>
      <c r="CZ82">
        <f>AF82</f>
        <v>83.1</v>
      </c>
      <c r="DA82">
        <f>AJ82</f>
        <v>12.72</v>
      </c>
      <c r="DB82">
        <f t="shared" si="24"/>
        <v>0.83</v>
      </c>
      <c r="DC82">
        <f t="shared" si="25"/>
        <v>0.13</v>
      </c>
      <c r="DD82" t="s">
        <v>3</v>
      </c>
      <c r="DE82" t="s">
        <v>3</v>
      </c>
      <c r="DF82">
        <f>ROUND(ROUND(AE82,2)*CX82,2)</f>
        <v>0</v>
      </c>
      <c r="DG82">
        <f>ROUND(ROUND(AF82*AJ82,2)*CX82,2)</f>
        <v>35.299999999999997</v>
      </c>
      <c r="DH82">
        <f>ROUND(ROUND(AG82*AK82,2)*CX82,2)</f>
        <v>14.37</v>
      </c>
      <c r="DI82">
        <f t="shared" si="33"/>
        <v>0</v>
      </c>
      <c r="DJ82">
        <f>DG82</f>
        <v>35.299999999999997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ROW(Source!A239)</f>
        <v>239</v>
      </c>
      <c r="B83">
        <v>62391578</v>
      </c>
      <c r="C83">
        <v>62390658</v>
      </c>
      <c r="D83">
        <v>40836907</v>
      </c>
      <c r="E83">
        <v>1</v>
      </c>
      <c r="F83">
        <v>1</v>
      </c>
      <c r="G83">
        <v>30499949</v>
      </c>
      <c r="H83">
        <v>3</v>
      </c>
      <c r="I83" t="s">
        <v>257</v>
      </c>
      <c r="J83" t="s">
        <v>259</v>
      </c>
      <c r="K83" t="s">
        <v>258</v>
      </c>
      <c r="L83">
        <v>1348</v>
      </c>
      <c r="N83">
        <v>1009</v>
      </c>
      <c r="O83" t="s">
        <v>30</v>
      </c>
      <c r="P83" t="s">
        <v>30</v>
      </c>
      <c r="Q83">
        <v>1000</v>
      </c>
      <c r="W83">
        <v>0</v>
      </c>
      <c r="X83">
        <v>1252070707</v>
      </c>
      <c r="Y83">
        <f t="shared" si="23"/>
        <v>1.3899999999999999E-2</v>
      </c>
      <c r="AA83">
        <v>189405.3</v>
      </c>
      <c r="AB83">
        <v>0</v>
      </c>
      <c r="AC83">
        <v>0</v>
      </c>
      <c r="AD83">
        <v>0</v>
      </c>
      <c r="AE83">
        <v>21621.61</v>
      </c>
      <c r="AF83">
        <v>0</v>
      </c>
      <c r="AG83">
        <v>0</v>
      </c>
      <c r="AH83">
        <v>0</v>
      </c>
      <c r="AI83">
        <v>8.76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1.3899999999999999E-2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ROUND(Y83*Source!I239,9)</f>
        <v>4.6426000000000002E-2</v>
      </c>
      <c r="CY83">
        <f>AA83</f>
        <v>189405.3</v>
      </c>
      <c r="CZ83">
        <f>AE83</f>
        <v>21621.61</v>
      </c>
      <c r="DA83">
        <f>AI83</f>
        <v>8.76</v>
      </c>
      <c r="DB83">
        <f t="shared" si="24"/>
        <v>300.54000000000002</v>
      </c>
      <c r="DC83">
        <f t="shared" si="25"/>
        <v>0</v>
      </c>
      <c r="DD83" t="s">
        <v>3</v>
      </c>
      <c r="DE83" t="s">
        <v>3</v>
      </c>
      <c r="DF83">
        <f>ROUND(ROUND(AE83*AI83,2)*CX83,2)</f>
        <v>8793.33</v>
      </c>
      <c r="DG83">
        <f t="shared" ref="DG83:DG89" si="37">ROUND(ROUND(AF83,2)*CX83,2)</f>
        <v>0</v>
      </c>
      <c r="DH83">
        <f t="shared" ref="DH83:DH89" si="38">ROUND(ROUND(AG83,2)*CX83,2)</f>
        <v>0</v>
      </c>
      <c r="DI83">
        <f t="shared" si="33"/>
        <v>0</v>
      </c>
      <c r="DJ83">
        <f>DF83</f>
        <v>8793.33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ROW(Source!A241)</f>
        <v>241</v>
      </c>
      <c r="B84">
        <v>62391578</v>
      </c>
      <c r="C84">
        <v>62390666</v>
      </c>
      <c r="D84">
        <v>30499955</v>
      </c>
      <c r="E84">
        <v>30499949</v>
      </c>
      <c r="F84">
        <v>1</v>
      </c>
      <c r="G84">
        <v>30499949</v>
      </c>
      <c r="H84">
        <v>1</v>
      </c>
      <c r="I84" t="s">
        <v>470</v>
      </c>
      <c r="J84" t="s">
        <v>3</v>
      </c>
      <c r="K84" t="s">
        <v>471</v>
      </c>
      <c r="L84">
        <v>1191</v>
      </c>
      <c r="N84">
        <v>1013</v>
      </c>
      <c r="O84" t="s">
        <v>472</v>
      </c>
      <c r="P84" t="s">
        <v>472</v>
      </c>
      <c r="Q84">
        <v>1</v>
      </c>
      <c r="W84">
        <v>0</v>
      </c>
      <c r="X84">
        <v>476480486</v>
      </c>
      <c r="Y84">
        <f t="shared" si="23"/>
        <v>36.9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36.9</v>
      </c>
      <c r="AU84" t="s">
        <v>3</v>
      </c>
      <c r="AV84">
        <v>1</v>
      </c>
      <c r="AW84">
        <v>2</v>
      </c>
      <c r="AX84">
        <v>62391412</v>
      </c>
      <c r="AY84">
        <v>1</v>
      </c>
      <c r="AZ84">
        <v>0</v>
      </c>
      <c r="BA84">
        <v>85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ROUND(AT84*Source!I241*AH84*AL84,2)</f>
        <v>0</v>
      </c>
      <c r="CV84">
        <f>ROUND(Y84*Source!I241,9)</f>
        <v>123.246</v>
      </c>
      <c r="CW84">
        <v>0</v>
      </c>
      <c r="CX84">
        <f>ROUND(Y84*Source!I241,9)</f>
        <v>123.246</v>
      </c>
      <c r="CY84">
        <f>AD84</f>
        <v>0</v>
      </c>
      <c r="CZ84">
        <f>AH84</f>
        <v>0</v>
      </c>
      <c r="DA84">
        <f>AL84</f>
        <v>1</v>
      </c>
      <c r="DB84">
        <f t="shared" si="24"/>
        <v>0</v>
      </c>
      <c r="DC84">
        <f t="shared" si="25"/>
        <v>0</v>
      </c>
      <c r="DD84" t="s">
        <v>3</v>
      </c>
      <c r="DE84" t="s">
        <v>3</v>
      </c>
      <c r="DF84">
        <f>ROUND(ROUND(AE84,2)*CX84,2)</f>
        <v>0</v>
      </c>
      <c r="DG84">
        <f t="shared" si="37"/>
        <v>0</v>
      </c>
      <c r="DH84">
        <f t="shared" si="38"/>
        <v>0</v>
      </c>
      <c r="DI84">
        <f t="shared" si="33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ROW(Source!A241)</f>
        <v>241</v>
      </c>
      <c r="B85">
        <v>62391578</v>
      </c>
      <c r="C85">
        <v>62390666</v>
      </c>
      <c r="D85">
        <v>30501003</v>
      </c>
      <c r="E85">
        <v>30499949</v>
      </c>
      <c r="F85">
        <v>1</v>
      </c>
      <c r="G85">
        <v>30499949</v>
      </c>
      <c r="H85">
        <v>2</v>
      </c>
      <c r="I85" t="s">
        <v>480</v>
      </c>
      <c r="J85" t="s">
        <v>3</v>
      </c>
      <c r="K85" t="s">
        <v>481</v>
      </c>
      <c r="L85">
        <v>1344</v>
      </c>
      <c r="N85">
        <v>1008</v>
      </c>
      <c r="O85" t="s">
        <v>482</v>
      </c>
      <c r="P85" t="s">
        <v>482</v>
      </c>
      <c r="Q85">
        <v>1</v>
      </c>
      <c r="W85">
        <v>0</v>
      </c>
      <c r="X85">
        <v>-1180195794</v>
      </c>
      <c r="Y85">
        <f t="shared" si="23"/>
        <v>0.74</v>
      </c>
      <c r="AA85">
        <v>0</v>
      </c>
      <c r="AB85">
        <v>1.03</v>
      </c>
      <c r="AC85">
        <v>0</v>
      </c>
      <c r="AD85">
        <v>0</v>
      </c>
      <c r="AE85">
        <v>0</v>
      </c>
      <c r="AF85">
        <v>1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0.74</v>
      </c>
      <c r="AU85" t="s">
        <v>3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ROUND(Y85*Source!I241,9)</f>
        <v>2.4716</v>
      </c>
      <c r="CX85">
        <f>ROUND(Y85*Source!I241,9)</f>
        <v>2.4716</v>
      </c>
      <c r="CY85">
        <f>AB85</f>
        <v>1.03</v>
      </c>
      <c r="CZ85">
        <f>AF85</f>
        <v>1</v>
      </c>
      <c r="DA85">
        <f>AJ85</f>
        <v>1</v>
      </c>
      <c r="DB85">
        <f t="shared" si="24"/>
        <v>0.74</v>
      </c>
      <c r="DC85">
        <f t="shared" si="25"/>
        <v>0</v>
      </c>
      <c r="DD85" t="s">
        <v>3</v>
      </c>
      <c r="DE85" t="s">
        <v>3</v>
      </c>
      <c r="DF85">
        <f>ROUND(ROUND(AE85,2)*CX85,2)</f>
        <v>0</v>
      </c>
      <c r="DG85">
        <f t="shared" si="37"/>
        <v>2.4700000000000002</v>
      </c>
      <c r="DH85">
        <f t="shared" si="38"/>
        <v>0</v>
      </c>
      <c r="DI85">
        <f t="shared" si="33"/>
        <v>0</v>
      </c>
      <c r="DJ85">
        <f>DG85</f>
        <v>2.4700000000000002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ROW(Source!A241)</f>
        <v>241</v>
      </c>
      <c r="B86">
        <v>62391578</v>
      </c>
      <c r="C86">
        <v>62390666</v>
      </c>
      <c r="D86">
        <v>30555715</v>
      </c>
      <c r="E86">
        <v>1</v>
      </c>
      <c r="F86">
        <v>1</v>
      </c>
      <c r="G86">
        <v>30499949</v>
      </c>
      <c r="H86">
        <v>3</v>
      </c>
      <c r="I86" t="s">
        <v>273</v>
      </c>
      <c r="J86" t="s">
        <v>275</v>
      </c>
      <c r="K86" t="s">
        <v>274</v>
      </c>
      <c r="L86">
        <v>1346</v>
      </c>
      <c r="N86">
        <v>1009</v>
      </c>
      <c r="O86" t="s">
        <v>270</v>
      </c>
      <c r="P86" t="s">
        <v>270</v>
      </c>
      <c r="Q86">
        <v>1</v>
      </c>
      <c r="W86">
        <v>0</v>
      </c>
      <c r="X86">
        <v>1409505049</v>
      </c>
      <c r="Y86">
        <f t="shared" ref="Y86:Y118" si="39">AT86</f>
        <v>2.7</v>
      </c>
      <c r="AA86">
        <v>143.15</v>
      </c>
      <c r="AB86">
        <v>0</v>
      </c>
      <c r="AC86">
        <v>0</v>
      </c>
      <c r="AD86">
        <v>0</v>
      </c>
      <c r="AE86">
        <v>20.190000000000001</v>
      </c>
      <c r="AF86">
        <v>0</v>
      </c>
      <c r="AG86">
        <v>0</v>
      </c>
      <c r="AH86">
        <v>0</v>
      </c>
      <c r="AI86">
        <v>7.09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2.7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ROUND(Y86*Source!I241,9)</f>
        <v>9.0180000000000007</v>
      </c>
      <c r="CY86">
        <f>AA86</f>
        <v>143.15</v>
      </c>
      <c r="CZ86">
        <f>AE86</f>
        <v>20.190000000000001</v>
      </c>
      <c r="DA86">
        <f>AI86</f>
        <v>7.09</v>
      </c>
      <c r="DB86">
        <f t="shared" ref="DB86:DB118" si="40">ROUND(ROUND(AT86*CZ86,2),6)</f>
        <v>54.51</v>
      </c>
      <c r="DC86">
        <f t="shared" ref="DC86:DC118" si="41">ROUND(ROUND(AT86*AG86,2),6)</f>
        <v>0</v>
      </c>
      <c r="DD86" t="s">
        <v>3</v>
      </c>
      <c r="DE86" t="s">
        <v>3</v>
      </c>
      <c r="DF86">
        <f>ROUND(ROUND(AE86*AI86,2)*CX86,2)</f>
        <v>1290.93</v>
      </c>
      <c r="DG86">
        <f t="shared" si="37"/>
        <v>0</v>
      </c>
      <c r="DH86">
        <f t="shared" si="38"/>
        <v>0</v>
      </c>
      <c r="DI86">
        <f t="shared" si="33"/>
        <v>0</v>
      </c>
      <c r="DJ86">
        <f>DF86</f>
        <v>1290.93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ROW(Source!A241)</f>
        <v>241</v>
      </c>
      <c r="B87">
        <v>62391578</v>
      </c>
      <c r="C87">
        <v>62390666</v>
      </c>
      <c r="D87">
        <v>53755493</v>
      </c>
      <c r="E87">
        <v>1</v>
      </c>
      <c r="F87">
        <v>1</v>
      </c>
      <c r="G87">
        <v>30499949</v>
      </c>
      <c r="H87">
        <v>3</v>
      </c>
      <c r="I87" t="s">
        <v>268</v>
      </c>
      <c r="J87" t="s">
        <v>271</v>
      </c>
      <c r="K87" t="s">
        <v>269</v>
      </c>
      <c r="L87">
        <v>1346</v>
      </c>
      <c r="N87">
        <v>1009</v>
      </c>
      <c r="O87" t="s">
        <v>270</v>
      </c>
      <c r="P87" t="s">
        <v>270</v>
      </c>
      <c r="Q87">
        <v>1</v>
      </c>
      <c r="W87">
        <v>0</v>
      </c>
      <c r="X87">
        <v>715027212</v>
      </c>
      <c r="Y87">
        <f t="shared" si="39"/>
        <v>25.3</v>
      </c>
      <c r="AA87">
        <v>161.56</v>
      </c>
      <c r="AB87">
        <v>0</v>
      </c>
      <c r="AC87">
        <v>0</v>
      </c>
      <c r="AD87">
        <v>0</v>
      </c>
      <c r="AE87">
        <v>71.17</v>
      </c>
      <c r="AF87">
        <v>0</v>
      </c>
      <c r="AG87">
        <v>0</v>
      </c>
      <c r="AH87">
        <v>0</v>
      </c>
      <c r="AI87">
        <v>2.27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25.3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ROUND(Y87*Source!I241,9)</f>
        <v>84.501999999999995</v>
      </c>
      <c r="CY87">
        <f>AA87</f>
        <v>161.56</v>
      </c>
      <c r="CZ87">
        <f>AE87</f>
        <v>71.17</v>
      </c>
      <c r="DA87">
        <f>AI87</f>
        <v>2.27</v>
      </c>
      <c r="DB87">
        <f t="shared" si="40"/>
        <v>1800.6</v>
      </c>
      <c r="DC87">
        <f t="shared" si="41"/>
        <v>0</v>
      </c>
      <c r="DD87" t="s">
        <v>3</v>
      </c>
      <c r="DE87" t="s">
        <v>3</v>
      </c>
      <c r="DF87">
        <f>ROUND(ROUND(AE87*AI87,2)*CX87,2)</f>
        <v>13652.14</v>
      </c>
      <c r="DG87">
        <f t="shared" si="37"/>
        <v>0</v>
      </c>
      <c r="DH87">
        <f t="shared" si="38"/>
        <v>0</v>
      </c>
      <c r="DI87">
        <f t="shared" si="33"/>
        <v>0</v>
      </c>
      <c r="DJ87">
        <f>DF87</f>
        <v>13652.14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ROW(Source!A241)</f>
        <v>241</v>
      </c>
      <c r="B88">
        <v>62391578</v>
      </c>
      <c r="C88">
        <v>62390666</v>
      </c>
      <c r="D88">
        <v>30525211</v>
      </c>
      <c r="E88">
        <v>30499949</v>
      </c>
      <c r="F88">
        <v>1</v>
      </c>
      <c r="G88">
        <v>30499949</v>
      </c>
      <c r="H88">
        <v>3</v>
      </c>
      <c r="I88" t="s">
        <v>538</v>
      </c>
      <c r="J88" t="s">
        <v>3</v>
      </c>
      <c r="K88" t="s">
        <v>539</v>
      </c>
      <c r="L88">
        <v>1344</v>
      </c>
      <c r="N88">
        <v>1008</v>
      </c>
      <c r="O88" t="s">
        <v>482</v>
      </c>
      <c r="P88" t="s">
        <v>482</v>
      </c>
      <c r="Q88">
        <v>1</v>
      </c>
      <c r="W88">
        <v>0</v>
      </c>
      <c r="X88">
        <v>-94250534</v>
      </c>
      <c r="Y88">
        <f t="shared" si="39"/>
        <v>1.68</v>
      </c>
      <c r="AA88">
        <v>1</v>
      </c>
      <c r="AB88">
        <v>0</v>
      </c>
      <c r="AC88">
        <v>0</v>
      </c>
      <c r="AD88">
        <v>0</v>
      </c>
      <c r="AE88">
        <v>1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1.68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ROUND(Y88*Source!I241,9)</f>
        <v>5.6112000000000002</v>
      </c>
      <c r="CY88">
        <f>AA88</f>
        <v>1</v>
      </c>
      <c r="CZ88">
        <f>AE88</f>
        <v>1</v>
      </c>
      <c r="DA88">
        <f>AI88</f>
        <v>1</v>
      </c>
      <c r="DB88">
        <f t="shared" si="40"/>
        <v>1.68</v>
      </c>
      <c r="DC88">
        <f t="shared" si="41"/>
        <v>0</v>
      </c>
      <c r="DD88" t="s">
        <v>3</v>
      </c>
      <c r="DE88" t="s">
        <v>3</v>
      </c>
      <c r="DF88">
        <f t="shared" ref="DF88:DF94" si="42">ROUND(ROUND(AE88,2)*CX88,2)</f>
        <v>5.61</v>
      </c>
      <c r="DG88">
        <f t="shared" si="37"/>
        <v>0</v>
      </c>
      <c r="DH88">
        <f t="shared" si="38"/>
        <v>0</v>
      </c>
      <c r="DI88">
        <f t="shared" si="33"/>
        <v>0</v>
      </c>
      <c r="DJ88">
        <f>DF88</f>
        <v>5.61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ROW(Source!A309)</f>
        <v>309</v>
      </c>
      <c r="B89">
        <v>62391578</v>
      </c>
      <c r="C89">
        <v>62390735</v>
      </c>
      <c r="D89">
        <v>30499955</v>
      </c>
      <c r="E89">
        <v>30499949</v>
      </c>
      <c r="F89">
        <v>1</v>
      </c>
      <c r="G89">
        <v>30499949</v>
      </c>
      <c r="H89">
        <v>1</v>
      </c>
      <c r="I89" t="s">
        <v>470</v>
      </c>
      <c r="J89" t="s">
        <v>3</v>
      </c>
      <c r="K89" t="s">
        <v>471</v>
      </c>
      <c r="L89">
        <v>1191</v>
      </c>
      <c r="N89">
        <v>1013</v>
      </c>
      <c r="O89" t="s">
        <v>472</v>
      </c>
      <c r="P89" t="s">
        <v>472</v>
      </c>
      <c r="Q89">
        <v>1</v>
      </c>
      <c r="W89">
        <v>0</v>
      </c>
      <c r="X89">
        <v>476480486</v>
      </c>
      <c r="Y89">
        <f t="shared" si="39"/>
        <v>31.7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31.7</v>
      </c>
      <c r="AU89" t="s">
        <v>3</v>
      </c>
      <c r="AV89">
        <v>1</v>
      </c>
      <c r="AW89">
        <v>2</v>
      </c>
      <c r="AX89">
        <v>62391417</v>
      </c>
      <c r="AY89">
        <v>1</v>
      </c>
      <c r="AZ89">
        <v>0</v>
      </c>
      <c r="BA89">
        <v>90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ROUND(AT89*Source!I309*AH89*AL89,2)</f>
        <v>0</v>
      </c>
      <c r="CV89">
        <f>ROUND(Y89*Source!I309,9)</f>
        <v>63.4</v>
      </c>
      <c r="CW89">
        <v>0</v>
      </c>
      <c r="CX89">
        <f>ROUND(Y89*Source!I309,9)</f>
        <v>63.4</v>
      </c>
      <c r="CY89">
        <f>AD89</f>
        <v>0</v>
      </c>
      <c r="CZ89">
        <f>AH89</f>
        <v>0</v>
      </c>
      <c r="DA89">
        <f>AL89</f>
        <v>1</v>
      </c>
      <c r="DB89">
        <f t="shared" si="40"/>
        <v>0</v>
      </c>
      <c r="DC89">
        <f t="shared" si="41"/>
        <v>0</v>
      </c>
      <c r="DD89" t="s">
        <v>3</v>
      </c>
      <c r="DE89" t="s">
        <v>3</v>
      </c>
      <c r="DF89">
        <f t="shared" si="42"/>
        <v>0</v>
      </c>
      <c r="DG89">
        <f t="shared" si="37"/>
        <v>0</v>
      </c>
      <c r="DH89">
        <f t="shared" si="38"/>
        <v>0</v>
      </c>
      <c r="DI89">
        <f t="shared" si="33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ROW(Source!A309)</f>
        <v>309</v>
      </c>
      <c r="B90">
        <v>62391578</v>
      </c>
      <c r="C90">
        <v>62390735</v>
      </c>
      <c r="D90">
        <v>30579797</v>
      </c>
      <c r="E90">
        <v>1</v>
      </c>
      <c r="F90">
        <v>1</v>
      </c>
      <c r="G90">
        <v>30499949</v>
      </c>
      <c r="H90">
        <v>2</v>
      </c>
      <c r="I90" t="s">
        <v>574</v>
      </c>
      <c r="J90" t="s">
        <v>575</v>
      </c>
      <c r="K90" t="s">
        <v>576</v>
      </c>
      <c r="L90">
        <v>1368</v>
      </c>
      <c r="N90">
        <v>1011</v>
      </c>
      <c r="O90" t="s">
        <v>476</v>
      </c>
      <c r="P90" t="s">
        <v>476</v>
      </c>
      <c r="Q90">
        <v>1</v>
      </c>
      <c r="W90">
        <v>0</v>
      </c>
      <c r="X90">
        <v>605137497</v>
      </c>
      <c r="Y90">
        <f t="shared" si="39"/>
        <v>0.02</v>
      </c>
      <c r="AA90">
        <v>0</v>
      </c>
      <c r="AB90">
        <v>16.350000000000001</v>
      </c>
      <c r="AC90">
        <v>0</v>
      </c>
      <c r="AD90">
        <v>0</v>
      </c>
      <c r="AE90">
        <v>0</v>
      </c>
      <c r="AF90">
        <v>1.29</v>
      </c>
      <c r="AG90">
        <v>0</v>
      </c>
      <c r="AH90">
        <v>0</v>
      </c>
      <c r="AI90">
        <v>1</v>
      </c>
      <c r="AJ90">
        <v>11.66</v>
      </c>
      <c r="AK90">
        <v>34.090000000000003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0.02</v>
      </c>
      <c r="AU90" t="s">
        <v>3</v>
      </c>
      <c r="AV90">
        <v>0</v>
      </c>
      <c r="AW90">
        <v>2</v>
      </c>
      <c r="AX90">
        <v>62391418</v>
      </c>
      <c r="AY90">
        <v>1</v>
      </c>
      <c r="AZ90">
        <v>0</v>
      </c>
      <c r="BA90">
        <v>91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ROUND(Y90*Source!I309,9)</f>
        <v>0.04</v>
      </c>
      <c r="CX90">
        <f>ROUND(Y90*Source!I309,9)</f>
        <v>0.04</v>
      </c>
      <c r="CY90">
        <f>AB90</f>
        <v>16.350000000000001</v>
      </c>
      <c r="CZ90">
        <f>AF90</f>
        <v>1.29</v>
      </c>
      <c r="DA90">
        <f>AJ90</f>
        <v>11.66</v>
      </c>
      <c r="DB90">
        <f t="shared" si="40"/>
        <v>0.03</v>
      </c>
      <c r="DC90">
        <f t="shared" si="41"/>
        <v>0</v>
      </c>
      <c r="DD90" t="s">
        <v>3</v>
      </c>
      <c r="DE90" t="s">
        <v>3</v>
      </c>
      <c r="DF90">
        <f t="shared" si="42"/>
        <v>0</v>
      </c>
      <c r="DG90">
        <f>ROUND(ROUND(AF90*AJ90,2)*CX90,2)</f>
        <v>0.6</v>
      </c>
      <c r="DH90">
        <f>ROUND(ROUND(AG90*AK90,2)*CX90,2)</f>
        <v>0</v>
      </c>
      <c r="DI90">
        <f t="shared" si="33"/>
        <v>0</v>
      </c>
      <c r="DJ90">
        <f>DG90</f>
        <v>0.6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ROW(Source!A309)</f>
        <v>309</v>
      </c>
      <c r="B91">
        <v>62391578</v>
      </c>
      <c r="C91">
        <v>62390735</v>
      </c>
      <c r="D91">
        <v>30580146</v>
      </c>
      <c r="E91">
        <v>1</v>
      </c>
      <c r="F91">
        <v>1</v>
      </c>
      <c r="G91">
        <v>30499949</v>
      </c>
      <c r="H91">
        <v>2</v>
      </c>
      <c r="I91" t="s">
        <v>565</v>
      </c>
      <c r="J91" t="s">
        <v>566</v>
      </c>
      <c r="K91" t="s">
        <v>567</v>
      </c>
      <c r="L91">
        <v>1368</v>
      </c>
      <c r="N91">
        <v>1011</v>
      </c>
      <c r="O91" t="s">
        <v>476</v>
      </c>
      <c r="P91" t="s">
        <v>476</v>
      </c>
      <c r="Q91">
        <v>1</v>
      </c>
      <c r="W91">
        <v>0</v>
      </c>
      <c r="X91">
        <v>-1786423413</v>
      </c>
      <c r="Y91">
        <f t="shared" si="39"/>
        <v>0.16</v>
      </c>
      <c r="AA91">
        <v>0</v>
      </c>
      <c r="AB91">
        <v>33.770000000000003</v>
      </c>
      <c r="AC91">
        <v>1.48</v>
      </c>
      <c r="AD91">
        <v>0</v>
      </c>
      <c r="AE91">
        <v>0</v>
      </c>
      <c r="AF91">
        <v>2.58</v>
      </c>
      <c r="AG91">
        <v>0.04</v>
      </c>
      <c r="AH91">
        <v>0</v>
      </c>
      <c r="AI91">
        <v>1</v>
      </c>
      <c r="AJ91">
        <v>12.04</v>
      </c>
      <c r="AK91">
        <v>34.090000000000003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0.16</v>
      </c>
      <c r="AU91" t="s">
        <v>3</v>
      </c>
      <c r="AV91">
        <v>0</v>
      </c>
      <c r="AW91">
        <v>2</v>
      </c>
      <c r="AX91">
        <v>62391420</v>
      </c>
      <c r="AY91">
        <v>1</v>
      </c>
      <c r="AZ91">
        <v>0</v>
      </c>
      <c r="BA91">
        <v>93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ROUND(Y91*Source!I309,9)</f>
        <v>0.32</v>
      </c>
      <c r="CX91">
        <f>ROUND(Y91*Source!I309,9)</f>
        <v>0.32</v>
      </c>
      <c r="CY91">
        <f>AB91</f>
        <v>33.770000000000003</v>
      </c>
      <c r="CZ91">
        <f>AF91</f>
        <v>2.58</v>
      </c>
      <c r="DA91">
        <f>AJ91</f>
        <v>12.04</v>
      </c>
      <c r="DB91">
        <f t="shared" si="40"/>
        <v>0.41</v>
      </c>
      <c r="DC91">
        <f t="shared" si="41"/>
        <v>0.01</v>
      </c>
      <c r="DD91" t="s">
        <v>3</v>
      </c>
      <c r="DE91" t="s">
        <v>3</v>
      </c>
      <c r="DF91">
        <f t="shared" si="42"/>
        <v>0</v>
      </c>
      <c r="DG91">
        <f>ROUND(ROUND(AF91*AJ91,2)*CX91,2)</f>
        <v>9.94</v>
      </c>
      <c r="DH91">
        <f>ROUND(ROUND(AG91*AK91,2)*CX91,2)</f>
        <v>0.44</v>
      </c>
      <c r="DI91">
        <f t="shared" si="33"/>
        <v>0</v>
      </c>
      <c r="DJ91">
        <f>DG91</f>
        <v>9.94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ROW(Source!A309)</f>
        <v>309</v>
      </c>
      <c r="B92">
        <v>62391578</v>
      </c>
      <c r="C92">
        <v>62390735</v>
      </c>
      <c r="D92">
        <v>0</v>
      </c>
      <c r="E92">
        <v>1</v>
      </c>
      <c r="F92">
        <v>1</v>
      </c>
      <c r="G92">
        <v>30499949</v>
      </c>
      <c r="H92">
        <v>2</v>
      </c>
      <c r="I92" t="s">
        <v>577</v>
      </c>
      <c r="J92" t="s">
        <v>578</v>
      </c>
      <c r="K92" t="s">
        <v>579</v>
      </c>
      <c r="L92">
        <v>1367</v>
      </c>
      <c r="N92">
        <v>1011</v>
      </c>
      <c r="O92" t="s">
        <v>580</v>
      </c>
      <c r="P92" t="s">
        <v>580</v>
      </c>
      <c r="Q92">
        <v>1</v>
      </c>
      <c r="W92">
        <v>0</v>
      </c>
      <c r="X92">
        <v>-319941216</v>
      </c>
      <c r="Y92">
        <f t="shared" si="39"/>
        <v>2.41</v>
      </c>
      <c r="AA92">
        <v>0</v>
      </c>
      <c r="AB92">
        <v>0.43</v>
      </c>
      <c r="AC92">
        <v>0.04</v>
      </c>
      <c r="AD92">
        <v>0</v>
      </c>
      <c r="AE92">
        <v>0</v>
      </c>
      <c r="AF92">
        <v>0.4</v>
      </c>
      <c r="AG92">
        <v>0.04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2.41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ROUND(Y92*Source!I309,9)</f>
        <v>4.82</v>
      </c>
      <c r="CX92">
        <f>ROUND(Y92*Source!I309,9)</f>
        <v>4.82</v>
      </c>
      <c r="CY92">
        <f>AB92</f>
        <v>0.43</v>
      </c>
      <c r="CZ92">
        <f>AF92</f>
        <v>0.4</v>
      </c>
      <c r="DA92">
        <f>AJ92</f>
        <v>1</v>
      </c>
      <c r="DB92">
        <f t="shared" si="40"/>
        <v>0.96</v>
      </c>
      <c r="DC92">
        <f t="shared" si="41"/>
        <v>0.1</v>
      </c>
      <c r="DD92" t="s">
        <v>3</v>
      </c>
      <c r="DE92" t="s">
        <v>3</v>
      </c>
      <c r="DF92">
        <f t="shared" si="42"/>
        <v>0</v>
      </c>
      <c r="DG92">
        <f>ROUND(ROUND(AF92,2)*CX92,2)</f>
        <v>1.93</v>
      </c>
      <c r="DH92">
        <f>ROUND(ROUND(AG92,2)*CX92,2)</f>
        <v>0.19</v>
      </c>
      <c r="DI92">
        <f t="shared" si="33"/>
        <v>0</v>
      </c>
      <c r="DJ92">
        <f>DG92</f>
        <v>1.93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ROW(Source!A309)</f>
        <v>309</v>
      </c>
      <c r="B93">
        <v>62391578</v>
      </c>
      <c r="C93">
        <v>62390735</v>
      </c>
      <c r="D93">
        <v>30579440</v>
      </c>
      <c r="E93">
        <v>1</v>
      </c>
      <c r="F93">
        <v>1</v>
      </c>
      <c r="G93">
        <v>30499949</v>
      </c>
      <c r="H93">
        <v>2</v>
      </c>
      <c r="I93" t="s">
        <v>581</v>
      </c>
      <c r="J93" t="s">
        <v>582</v>
      </c>
      <c r="K93" t="s">
        <v>583</v>
      </c>
      <c r="L93">
        <v>1368</v>
      </c>
      <c r="N93">
        <v>1011</v>
      </c>
      <c r="O93" t="s">
        <v>476</v>
      </c>
      <c r="P93" t="s">
        <v>476</v>
      </c>
      <c r="Q93">
        <v>1</v>
      </c>
      <c r="W93">
        <v>0</v>
      </c>
      <c r="X93">
        <v>-119259197</v>
      </c>
      <c r="Y93">
        <f t="shared" si="39"/>
        <v>0.88</v>
      </c>
      <c r="AA93">
        <v>0</v>
      </c>
      <c r="AB93">
        <v>6.63</v>
      </c>
      <c r="AC93">
        <v>0</v>
      </c>
      <c r="AD93">
        <v>0</v>
      </c>
      <c r="AE93">
        <v>0</v>
      </c>
      <c r="AF93">
        <v>0.73</v>
      </c>
      <c r="AG93">
        <v>0</v>
      </c>
      <c r="AH93">
        <v>0</v>
      </c>
      <c r="AI93">
        <v>1</v>
      </c>
      <c r="AJ93">
        <v>8.36</v>
      </c>
      <c r="AK93">
        <v>34.090000000000003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0.88</v>
      </c>
      <c r="AU93" t="s">
        <v>3</v>
      </c>
      <c r="AV93">
        <v>0</v>
      </c>
      <c r="AW93">
        <v>2</v>
      </c>
      <c r="AX93">
        <v>62391421</v>
      </c>
      <c r="AY93">
        <v>1</v>
      </c>
      <c r="AZ93">
        <v>0</v>
      </c>
      <c r="BA93">
        <v>94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ROUND(Y93*Source!I309,9)</f>
        <v>1.76</v>
      </c>
      <c r="CX93">
        <f>ROUND(Y93*Source!I309,9)</f>
        <v>1.76</v>
      </c>
      <c r="CY93">
        <f>AB93</f>
        <v>6.63</v>
      </c>
      <c r="CZ93">
        <f>AF93</f>
        <v>0.73</v>
      </c>
      <c r="DA93">
        <f>AJ93</f>
        <v>8.36</v>
      </c>
      <c r="DB93">
        <f t="shared" si="40"/>
        <v>0.64</v>
      </c>
      <c r="DC93">
        <f t="shared" si="41"/>
        <v>0</v>
      </c>
      <c r="DD93" t="s">
        <v>3</v>
      </c>
      <c r="DE93" t="s">
        <v>3</v>
      </c>
      <c r="DF93">
        <f t="shared" si="42"/>
        <v>0</v>
      </c>
      <c r="DG93">
        <f>ROUND(ROUND(AF93*AJ93,2)*CX93,2)</f>
        <v>10.74</v>
      </c>
      <c r="DH93">
        <f>ROUND(ROUND(AG93*AK93,2)*CX93,2)</f>
        <v>0</v>
      </c>
      <c r="DI93">
        <f t="shared" si="33"/>
        <v>0</v>
      </c>
      <c r="DJ93">
        <f>DG93</f>
        <v>10.74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ROW(Source!A309)</f>
        <v>309</v>
      </c>
      <c r="B94">
        <v>62391578</v>
      </c>
      <c r="C94">
        <v>62390735</v>
      </c>
      <c r="D94">
        <v>30501003</v>
      </c>
      <c r="E94">
        <v>30499949</v>
      </c>
      <c r="F94">
        <v>1</v>
      </c>
      <c r="G94">
        <v>30499949</v>
      </c>
      <c r="H94">
        <v>2</v>
      </c>
      <c r="I94" t="s">
        <v>480</v>
      </c>
      <c r="J94" t="s">
        <v>3</v>
      </c>
      <c r="K94" t="s">
        <v>481</v>
      </c>
      <c r="L94">
        <v>1344</v>
      </c>
      <c r="N94">
        <v>1008</v>
      </c>
      <c r="O94" t="s">
        <v>482</v>
      </c>
      <c r="P94" t="s">
        <v>482</v>
      </c>
      <c r="Q94">
        <v>1</v>
      </c>
      <c r="W94">
        <v>0</v>
      </c>
      <c r="X94">
        <v>-1180195794</v>
      </c>
      <c r="Y94">
        <f t="shared" si="39"/>
        <v>63.61</v>
      </c>
      <c r="AA94">
        <v>0</v>
      </c>
      <c r="AB94">
        <v>1.0900000000000001</v>
      </c>
      <c r="AC94">
        <v>0</v>
      </c>
      <c r="AD94">
        <v>0</v>
      </c>
      <c r="AE94">
        <v>0</v>
      </c>
      <c r="AF94">
        <v>1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63.61</v>
      </c>
      <c r="AU94" t="s">
        <v>3</v>
      </c>
      <c r="AV94">
        <v>0</v>
      </c>
      <c r="AW94">
        <v>2</v>
      </c>
      <c r="AX94">
        <v>62391422</v>
      </c>
      <c r="AY94">
        <v>1</v>
      </c>
      <c r="AZ94">
        <v>0</v>
      </c>
      <c r="BA94">
        <v>95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ROUND(Y94*Source!I309,9)</f>
        <v>127.22</v>
      </c>
      <c r="CX94">
        <f>ROUND(Y94*Source!I309,9)</f>
        <v>127.22</v>
      </c>
      <c r="CY94">
        <f>AB94</f>
        <v>1.0900000000000001</v>
      </c>
      <c r="CZ94">
        <f>AF94</f>
        <v>1</v>
      </c>
      <c r="DA94">
        <f>AJ94</f>
        <v>1</v>
      </c>
      <c r="DB94">
        <f t="shared" si="40"/>
        <v>63.61</v>
      </c>
      <c r="DC94">
        <f t="shared" si="41"/>
        <v>0</v>
      </c>
      <c r="DD94" t="s">
        <v>3</v>
      </c>
      <c r="DE94" t="s">
        <v>3</v>
      </c>
      <c r="DF94">
        <f t="shared" si="42"/>
        <v>0</v>
      </c>
      <c r="DG94">
        <f t="shared" ref="DG94:DG99" si="43">ROUND(ROUND(AF94,2)*CX94,2)</f>
        <v>127.22</v>
      </c>
      <c r="DH94">
        <f t="shared" ref="DH94:DH99" si="44">ROUND(ROUND(AG94,2)*CX94,2)</f>
        <v>0</v>
      </c>
      <c r="DI94">
        <f t="shared" si="33"/>
        <v>0</v>
      </c>
      <c r="DJ94">
        <f>DG94</f>
        <v>127.22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ROW(Source!A309)</f>
        <v>309</v>
      </c>
      <c r="B95">
        <v>62391578</v>
      </c>
      <c r="C95">
        <v>62390735</v>
      </c>
      <c r="D95">
        <v>30556974</v>
      </c>
      <c r="E95">
        <v>1</v>
      </c>
      <c r="F95">
        <v>1</v>
      </c>
      <c r="G95">
        <v>30499949</v>
      </c>
      <c r="H95">
        <v>3</v>
      </c>
      <c r="I95" t="s">
        <v>281</v>
      </c>
      <c r="J95" t="s">
        <v>284</v>
      </c>
      <c r="K95" t="s">
        <v>282</v>
      </c>
      <c r="L95">
        <v>1327</v>
      </c>
      <c r="N95">
        <v>1005</v>
      </c>
      <c r="O95" t="s">
        <v>283</v>
      </c>
      <c r="P95" t="s">
        <v>283</v>
      </c>
      <c r="Q95">
        <v>1</v>
      </c>
      <c r="W95">
        <v>0</v>
      </c>
      <c r="X95">
        <v>1365822906</v>
      </c>
      <c r="Y95">
        <f t="shared" si="39"/>
        <v>100</v>
      </c>
      <c r="AA95">
        <v>1049.27</v>
      </c>
      <c r="AB95">
        <v>0</v>
      </c>
      <c r="AC95">
        <v>0</v>
      </c>
      <c r="AD95">
        <v>0</v>
      </c>
      <c r="AE95">
        <v>158.74</v>
      </c>
      <c r="AF95">
        <v>0</v>
      </c>
      <c r="AG95">
        <v>0</v>
      </c>
      <c r="AH95">
        <v>0</v>
      </c>
      <c r="AI95">
        <v>6.61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100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ROUND(Y95*Source!I309,9)</f>
        <v>200</v>
      </c>
      <c r="CY95">
        <f>AA95</f>
        <v>1049.27</v>
      </c>
      <c r="CZ95">
        <f>AE95</f>
        <v>158.74</v>
      </c>
      <c r="DA95">
        <f>AI95</f>
        <v>6.61</v>
      </c>
      <c r="DB95">
        <f t="shared" si="40"/>
        <v>15874</v>
      </c>
      <c r="DC95">
        <f t="shared" si="41"/>
        <v>0</v>
      </c>
      <c r="DD95" t="s">
        <v>3</v>
      </c>
      <c r="DE95" t="s">
        <v>3</v>
      </c>
      <c r="DF95">
        <f>ROUND(ROUND(AE95*AI95,2)*CX95,2)</f>
        <v>209854</v>
      </c>
      <c r="DG95">
        <f t="shared" si="43"/>
        <v>0</v>
      </c>
      <c r="DH95">
        <f t="shared" si="44"/>
        <v>0</v>
      </c>
      <c r="DI95">
        <f t="shared" si="33"/>
        <v>0</v>
      </c>
      <c r="DJ95">
        <f>DF95</f>
        <v>209854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ROW(Source!A309)</f>
        <v>309</v>
      </c>
      <c r="B96">
        <v>62391578</v>
      </c>
      <c r="C96">
        <v>62390735</v>
      </c>
      <c r="D96">
        <v>30557948</v>
      </c>
      <c r="E96">
        <v>1</v>
      </c>
      <c r="F96">
        <v>1</v>
      </c>
      <c r="G96">
        <v>30499949</v>
      </c>
      <c r="H96">
        <v>3</v>
      </c>
      <c r="I96" t="s">
        <v>286</v>
      </c>
      <c r="J96" t="s">
        <v>289</v>
      </c>
      <c r="K96" t="s">
        <v>287</v>
      </c>
      <c r="L96">
        <v>1355</v>
      </c>
      <c r="N96">
        <v>1010</v>
      </c>
      <c r="O96" t="s">
        <v>288</v>
      </c>
      <c r="P96" t="s">
        <v>288</v>
      </c>
      <c r="Q96">
        <v>100</v>
      </c>
      <c r="W96">
        <v>0</v>
      </c>
      <c r="X96">
        <v>-1444055964</v>
      </c>
      <c r="Y96">
        <f t="shared" si="39"/>
        <v>10</v>
      </c>
      <c r="AA96">
        <v>187.28</v>
      </c>
      <c r="AB96">
        <v>0</v>
      </c>
      <c r="AC96">
        <v>0</v>
      </c>
      <c r="AD96">
        <v>0</v>
      </c>
      <c r="AE96">
        <v>33.03</v>
      </c>
      <c r="AF96">
        <v>0</v>
      </c>
      <c r="AG96">
        <v>0</v>
      </c>
      <c r="AH96">
        <v>0</v>
      </c>
      <c r="AI96">
        <v>5.67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10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ROUND(Y96*Source!I309,9)</f>
        <v>20</v>
      </c>
      <c r="CY96">
        <f>AA96</f>
        <v>187.28</v>
      </c>
      <c r="CZ96">
        <f>AE96</f>
        <v>33.03</v>
      </c>
      <c r="DA96">
        <f>AI96</f>
        <v>5.67</v>
      </c>
      <c r="DB96">
        <f t="shared" si="40"/>
        <v>330.3</v>
      </c>
      <c r="DC96">
        <f t="shared" si="41"/>
        <v>0</v>
      </c>
      <c r="DD96" t="s">
        <v>3</v>
      </c>
      <c r="DE96" t="s">
        <v>3</v>
      </c>
      <c r="DF96">
        <f>ROUND(ROUND(AE96*AI96,2)*CX96,2)</f>
        <v>3745.6</v>
      </c>
      <c r="DG96">
        <f t="shared" si="43"/>
        <v>0</v>
      </c>
      <c r="DH96">
        <f t="shared" si="44"/>
        <v>0</v>
      </c>
      <c r="DI96">
        <f t="shared" si="33"/>
        <v>0</v>
      </c>
      <c r="DJ96">
        <f>DF96</f>
        <v>3745.6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ROW(Source!A309)</f>
        <v>309</v>
      </c>
      <c r="B97">
        <v>62391578</v>
      </c>
      <c r="C97">
        <v>62390735</v>
      </c>
      <c r="D97">
        <v>30576678</v>
      </c>
      <c r="E97">
        <v>1</v>
      </c>
      <c r="F97">
        <v>1</v>
      </c>
      <c r="G97">
        <v>30499949</v>
      </c>
      <c r="H97">
        <v>3</v>
      </c>
      <c r="I97" t="s">
        <v>584</v>
      </c>
      <c r="J97" t="s">
        <v>585</v>
      </c>
      <c r="K97" t="s">
        <v>586</v>
      </c>
      <c r="L97">
        <v>1348</v>
      </c>
      <c r="N97">
        <v>1009</v>
      </c>
      <c r="O97" t="s">
        <v>30</v>
      </c>
      <c r="P97" t="s">
        <v>30</v>
      </c>
      <c r="Q97">
        <v>1000</v>
      </c>
      <c r="W97">
        <v>0</v>
      </c>
      <c r="X97">
        <v>1178577924</v>
      </c>
      <c r="Y97">
        <f t="shared" si="39"/>
        <v>1.0999999999999999E-2</v>
      </c>
      <c r="AA97">
        <v>109331.16</v>
      </c>
      <c r="AB97">
        <v>0</v>
      </c>
      <c r="AC97">
        <v>0</v>
      </c>
      <c r="AD97">
        <v>0</v>
      </c>
      <c r="AE97">
        <v>12654.07</v>
      </c>
      <c r="AF97">
        <v>0</v>
      </c>
      <c r="AG97">
        <v>0</v>
      </c>
      <c r="AH97">
        <v>0</v>
      </c>
      <c r="AI97">
        <v>8.64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1.0999999999999999E-2</v>
      </c>
      <c r="AU97" t="s">
        <v>3</v>
      </c>
      <c r="AV97">
        <v>0</v>
      </c>
      <c r="AW97">
        <v>2</v>
      </c>
      <c r="AX97">
        <v>62391423</v>
      </c>
      <c r="AY97">
        <v>1</v>
      </c>
      <c r="AZ97">
        <v>0</v>
      </c>
      <c r="BA97">
        <v>96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ROUND(Y97*Source!I309,9)</f>
        <v>2.1999999999999999E-2</v>
      </c>
      <c r="CY97">
        <f>AA97</f>
        <v>109331.16</v>
      </c>
      <c r="CZ97">
        <f>AE97</f>
        <v>12654.07</v>
      </c>
      <c r="DA97">
        <f>AI97</f>
        <v>8.64</v>
      </c>
      <c r="DB97">
        <f t="shared" si="40"/>
        <v>139.19</v>
      </c>
      <c r="DC97">
        <f t="shared" si="41"/>
        <v>0</v>
      </c>
      <c r="DD97" t="s">
        <v>3</v>
      </c>
      <c r="DE97" t="s">
        <v>3</v>
      </c>
      <c r="DF97">
        <f>ROUND(ROUND(AE97*AI97,2)*CX97,2)</f>
        <v>2405.29</v>
      </c>
      <c r="DG97">
        <f t="shared" si="43"/>
        <v>0</v>
      </c>
      <c r="DH97">
        <f t="shared" si="44"/>
        <v>0</v>
      </c>
      <c r="DI97">
        <f t="shared" ref="DI97:DI128" si="45">ROUND(ROUND(AH97,2)*CX97,2)</f>
        <v>0</v>
      </c>
      <c r="DJ97">
        <f>DF97</f>
        <v>2405.29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ROW(Source!A309)</f>
        <v>309</v>
      </c>
      <c r="B98">
        <v>62391578</v>
      </c>
      <c r="C98">
        <v>62390735</v>
      </c>
      <c r="D98">
        <v>30525211</v>
      </c>
      <c r="E98">
        <v>30499949</v>
      </c>
      <c r="F98">
        <v>1</v>
      </c>
      <c r="G98">
        <v>30499949</v>
      </c>
      <c r="H98">
        <v>3</v>
      </c>
      <c r="I98" t="s">
        <v>538</v>
      </c>
      <c r="J98" t="s">
        <v>3</v>
      </c>
      <c r="K98" t="s">
        <v>539</v>
      </c>
      <c r="L98">
        <v>1344</v>
      </c>
      <c r="N98">
        <v>1008</v>
      </c>
      <c r="O98" t="s">
        <v>482</v>
      </c>
      <c r="P98" t="s">
        <v>482</v>
      </c>
      <c r="Q98">
        <v>1</v>
      </c>
      <c r="W98">
        <v>0</v>
      </c>
      <c r="X98">
        <v>-94250534</v>
      </c>
      <c r="Y98">
        <f t="shared" si="39"/>
        <v>60.41</v>
      </c>
      <c r="AA98">
        <v>1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60.41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ROUND(Y98*Source!I309,9)</f>
        <v>120.82</v>
      </c>
      <c r="CY98">
        <f>AA98</f>
        <v>1</v>
      </c>
      <c r="CZ98">
        <f>AE98</f>
        <v>1</v>
      </c>
      <c r="DA98">
        <f>AI98</f>
        <v>1</v>
      </c>
      <c r="DB98">
        <f t="shared" si="40"/>
        <v>60.41</v>
      </c>
      <c r="DC98">
        <f t="shared" si="41"/>
        <v>0</v>
      </c>
      <c r="DD98" t="s">
        <v>3</v>
      </c>
      <c r="DE98" t="s">
        <v>3</v>
      </c>
      <c r="DF98">
        <f>ROUND(ROUND(AE98,2)*CX98,2)</f>
        <v>120.82</v>
      </c>
      <c r="DG98">
        <f t="shared" si="43"/>
        <v>0</v>
      </c>
      <c r="DH98">
        <f t="shared" si="44"/>
        <v>0</v>
      </c>
      <c r="DI98">
        <f t="shared" si="45"/>
        <v>0</v>
      </c>
      <c r="DJ98">
        <f>DF98</f>
        <v>120.82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ROW(Source!A312)</f>
        <v>312</v>
      </c>
      <c r="B99">
        <v>62391578</v>
      </c>
      <c r="C99">
        <v>62390757</v>
      </c>
      <c r="D99">
        <v>30499955</v>
      </c>
      <c r="E99">
        <v>30499949</v>
      </c>
      <c r="F99">
        <v>1</v>
      </c>
      <c r="G99">
        <v>30499949</v>
      </c>
      <c r="H99">
        <v>1</v>
      </c>
      <c r="I99" t="s">
        <v>470</v>
      </c>
      <c r="J99" t="s">
        <v>3</v>
      </c>
      <c r="K99" t="s">
        <v>471</v>
      </c>
      <c r="L99">
        <v>1191</v>
      </c>
      <c r="N99">
        <v>1013</v>
      </c>
      <c r="O99" t="s">
        <v>472</v>
      </c>
      <c r="P99" t="s">
        <v>472</v>
      </c>
      <c r="Q99">
        <v>1</v>
      </c>
      <c r="W99">
        <v>0</v>
      </c>
      <c r="X99">
        <v>476480486</v>
      </c>
      <c r="Y99">
        <f t="shared" si="39"/>
        <v>5.9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5.9</v>
      </c>
      <c r="AU99" t="s">
        <v>3</v>
      </c>
      <c r="AV99">
        <v>1</v>
      </c>
      <c r="AW99">
        <v>2</v>
      </c>
      <c r="AX99">
        <v>62391426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ROUND(AT99*Source!I312*AH99*AL99,2)</f>
        <v>0</v>
      </c>
      <c r="CV99">
        <f>ROUND(Y99*Source!I312,9)</f>
        <v>1.4750000000000001</v>
      </c>
      <c r="CW99">
        <v>0</v>
      </c>
      <c r="CX99">
        <f>ROUND(Y99*Source!I312,9)</f>
        <v>1.4750000000000001</v>
      </c>
      <c r="CY99">
        <f>AD99</f>
        <v>0</v>
      </c>
      <c r="CZ99">
        <f>AH99</f>
        <v>0</v>
      </c>
      <c r="DA99">
        <f>AL99</f>
        <v>1</v>
      </c>
      <c r="DB99">
        <f t="shared" si="40"/>
        <v>0</v>
      </c>
      <c r="DC99">
        <f t="shared" si="41"/>
        <v>0</v>
      </c>
      <c r="DD99" t="s">
        <v>3</v>
      </c>
      <c r="DE99" t="s">
        <v>3</v>
      </c>
      <c r="DF99">
        <f>ROUND(ROUND(AE99,2)*CX99,2)</f>
        <v>0</v>
      </c>
      <c r="DG99">
        <f t="shared" si="43"/>
        <v>0</v>
      </c>
      <c r="DH99">
        <f t="shared" si="44"/>
        <v>0</v>
      </c>
      <c r="DI99">
        <f t="shared" si="45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ROW(Source!A312)</f>
        <v>312</v>
      </c>
      <c r="B100">
        <v>62391578</v>
      </c>
      <c r="C100">
        <v>62390757</v>
      </c>
      <c r="D100">
        <v>30579791</v>
      </c>
      <c r="E100">
        <v>1</v>
      </c>
      <c r="F100">
        <v>1</v>
      </c>
      <c r="G100">
        <v>30499949</v>
      </c>
      <c r="H100">
        <v>2</v>
      </c>
      <c r="I100" t="s">
        <v>505</v>
      </c>
      <c r="J100" t="s">
        <v>506</v>
      </c>
      <c r="K100" t="s">
        <v>587</v>
      </c>
      <c r="L100">
        <v>1368</v>
      </c>
      <c r="N100">
        <v>1011</v>
      </c>
      <c r="O100" t="s">
        <v>476</v>
      </c>
      <c r="P100" t="s">
        <v>476</v>
      </c>
      <c r="Q100">
        <v>1</v>
      </c>
      <c r="W100">
        <v>0</v>
      </c>
      <c r="X100">
        <v>-1515164169</v>
      </c>
      <c r="Y100">
        <f t="shared" si="39"/>
        <v>1.59</v>
      </c>
      <c r="AA100">
        <v>0</v>
      </c>
      <c r="AB100">
        <v>83.39</v>
      </c>
      <c r="AC100">
        <v>0</v>
      </c>
      <c r="AD100">
        <v>0</v>
      </c>
      <c r="AE100">
        <v>0</v>
      </c>
      <c r="AF100">
        <v>7.11</v>
      </c>
      <c r="AG100">
        <v>0</v>
      </c>
      <c r="AH100">
        <v>0</v>
      </c>
      <c r="AI100">
        <v>1</v>
      </c>
      <c r="AJ100">
        <v>10.79</v>
      </c>
      <c r="AK100">
        <v>34.090000000000003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1.59</v>
      </c>
      <c r="AU100" t="s">
        <v>3</v>
      </c>
      <c r="AV100">
        <v>0</v>
      </c>
      <c r="AW100">
        <v>2</v>
      </c>
      <c r="AX100">
        <v>62391427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ROUND(Y100*Source!I312,9)</f>
        <v>0.39750000000000002</v>
      </c>
      <c r="CX100">
        <f>ROUND(Y100*Source!I312,9)</f>
        <v>0.39750000000000002</v>
      </c>
      <c r="CY100">
        <f>AB100</f>
        <v>83.39</v>
      </c>
      <c r="CZ100">
        <f>AF100</f>
        <v>7.11</v>
      </c>
      <c r="DA100">
        <f>AJ100</f>
        <v>10.79</v>
      </c>
      <c r="DB100">
        <f t="shared" si="40"/>
        <v>11.3</v>
      </c>
      <c r="DC100">
        <f t="shared" si="41"/>
        <v>0</v>
      </c>
      <c r="DD100" t="s">
        <v>3</v>
      </c>
      <c r="DE100" t="s">
        <v>3</v>
      </c>
      <c r="DF100">
        <f>ROUND(ROUND(AE100,2)*CX100,2)</f>
        <v>0</v>
      </c>
      <c r="DG100">
        <f>ROUND(ROUND(AF100*AJ100,2)*CX100,2)</f>
        <v>30.5</v>
      </c>
      <c r="DH100">
        <f>ROUND(ROUND(AG100*AK100,2)*CX100,2)</f>
        <v>0</v>
      </c>
      <c r="DI100">
        <f t="shared" si="45"/>
        <v>0</v>
      </c>
      <c r="DJ100">
        <f>DG100</f>
        <v>30.5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ROW(Source!A312)</f>
        <v>312</v>
      </c>
      <c r="B101">
        <v>62391578</v>
      </c>
      <c r="C101">
        <v>62390757</v>
      </c>
      <c r="D101">
        <v>30580074</v>
      </c>
      <c r="E101">
        <v>1</v>
      </c>
      <c r="F101">
        <v>1</v>
      </c>
      <c r="G101">
        <v>30499949</v>
      </c>
      <c r="H101">
        <v>2</v>
      </c>
      <c r="I101" t="s">
        <v>508</v>
      </c>
      <c r="J101" t="s">
        <v>509</v>
      </c>
      <c r="K101" t="s">
        <v>510</v>
      </c>
      <c r="L101">
        <v>1368</v>
      </c>
      <c r="N101">
        <v>1011</v>
      </c>
      <c r="O101" t="s">
        <v>476</v>
      </c>
      <c r="P101" t="s">
        <v>476</v>
      </c>
      <c r="Q101">
        <v>1</v>
      </c>
      <c r="W101">
        <v>0</v>
      </c>
      <c r="X101">
        <v>-1440889904</v>
      </c>
      <c r="Y101">
        <f t="shared" si="39"/>
        <v>0.13</v>
      </c>
      <c r="AA101">
        <v>0</v>
      </c>
      <c r="AB101">
        <v>1148.99</v>
      </c>
      <c r="AC101">
        <v>467.64</v>
      </c>
      <c r="AD101">
        <v>0</v>
      </c>
      <c r="AE101">
        <v>0</v>
      </c>
      <c r="AF101">
        <v>83.1</v>
      </c>
      <c r="AG101">
        <v>12.62</v>
      </c>
      <c r="AH101">
        <v>0</v>
      </c>
      <c r="AI101">
        <v>1</v>
      </c>
      <c r="AJ101">
        <v>12.72</v>
      </c>
      <c r="AK101">
        <v>34.090000000000003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0.13</v>
      </c>
      <c r="AU101" t="s">
        <v>3</v>
      </c>
      <c r="AV101">
        <v>0</v>
      </c>
      <c r="AW101">
        <v>2</v>
      </c>
      <c r="AX101">
        <v>62391428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ROUND(Y101*Source!I312,9)</f>
        <v>3.2500000000000001E-2</v>
      </c>
      <c r="CX101">
        <f>ROUND(Y101*Source!I312,9)</f>
        <v>3.2500000000000001E-2</v>
      </c>
      <c r="CY101">
        <f>AB101</f>
        <v>1148.99</v>
      </c>
      <c r="CZ101">
        <f>AF101</f>
        <v>83.1</v>
      </c>
      <c r="DA101">
        <f>AJ101</f>
        <v>12.72</v>
      </c>
      <c r="DB101">
        <f t="shared" si="40"/>
        <v>10.8</v>
      </c>
      <c r="DC101">
        <f t="shared" si="41"/>
        <v>1.64</v>
      </c>
      <c r="DD101" t="s">
        <v>3</v>
      </c>
      <c r="DE101" t="s">
        <v>3</v>
      </c>
      <c r="DF101">
        <f>ROUND(ROUND(AE101,2)*CX101,2)</f>
        <v>0</v>
      </c>
      <c r="DG101">
        <f>ROUND(ROUND(AF101*AJ101,2)*CX101,2)</f>
        <v>34.35</v>
      </c>
      <c r="DH101">
        <f>ROUND(ROUND(AG101*AK101,2)*CX101,2)</f>
        <v>13.98</v>
      </c>
      <c r="DI101">
        <f t="shared" si="45"/>
        <v>0</v>
      </c>
      <c r="DJ101">
        <f>DG101</f>
        <v>34.35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ROW(Source!A312)</f>
        <v>312</v>
      </c>
      <c r="B102">
        <v>62391578</v>
      </c>
      <c r="C102">
        <v>62390757</v>
      </c>
      <c r="D102">
        <v>30579321</v>
      </c>
      <c r="E102">
        <v>1</v>
      </c>
      <c r="F102">
        <v>1</v>
      </c>
      <c r="G102">
        <v>30499949</v>
      </c>
      <c r="H102">
        <v>2</v>
      </c>
      <c r="I102" t="s">
        <v>511</v>
      </c>
      <c r="J102" t="s">
        <v>512</v>
      </c>
      <c r="K102" t="s">
        <v>513</v>
      </c>
      <c r="L102">
        <v>1368</v>
      </c>
      <c r="N102">
        <v>1011</v>
      </c>
      <c r="O102" t="s">
        <v>476</v>
      </c>
      <c r="P102" t="s">
        <v>476</v>
      </c>
      <c r="Q102">
        <v>1</v>
      </c>
      <c r="W102">
        <v>0</v>
      </c>
      <c r="X102">
        <v>1668154095</v>
      </c>
      <c r="Y102">
        <f t="shared" si="39"/>
        <v>0.1</v>
      </c>
      <c r="AA102">
        <v>0</v>
      </c>
      <c r="AB102">
        <v>2208.5500000000002</v>
      </c>
      <c r="AC102">
        <v>627.36</v>
      </c>
      <c r="AD102">
        <v>0</v>
      </c>
      <c r="AE102">
        <v>0</v>
      </c>
      <c r="AF102">
        <v>179.17</v>
      </c>
      <c r="AG102">
        <v>16.93</v>
      </c>
      <c r="AH102">
        <v>0</v>
      </c>
      <c r="AI102">
        <v>1</v>
      </c>
      <c r="AJ102">
        <v>11.34</v>
      </c>
      <c r="AK102">
        <v>34.090000000000003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0.1</v>
      </c>
      <c r="AU102" t="s">
        <v>3</v>
      </c>
      <c r="AV102">
        <v>0</v>
      </c>
      <c r="AW102">
        <v>2</v>
      </c>
      <c r="AX102">
        <v>62391429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ROUND(Y102*Source!I312,9)</f>
        <v>2.5000000000000001E-2</v>
      </c>
      <c r="CX102">
        <f>ROUND(Y102*Source!I312,9)</f>
        <v>2.5000000000000001E-2</v>
      </c>
      <c r="CY102">
        <f>AB102</f>
        <v>2208.5500000000002</v>
      </c>
      <c r="CZ102">
        <f>AF102</f>
        <v>179.17</v>
      </c>
      <c r="DA102">
        <f>AJ102</f>
        <v>11.34</v>
      </c>
      <c r="DB102">
        <f t="shared" si="40"/>
        <v>17.920000000000002</v>
      </c>
      <c r="DC102">
        <f t="shared" si="41"/>
        <v>1.69</v>
      </c>
      <c r="DD102" t="s">
        <v>3</v>
      </c>
      <c r="DE102" t="s">
        <v>3</v>
      </c>
      <c r="DF102">
        <f>ROUND(ROUND(AE102,2)*CX102,2)</f>
        <v>0</v>
      </c>
      <c r="DG102">
        <f>ROUND(ROUND(AF102*AJ102,2)*CX102,2)</f>
        <v>50.79</v>
      </c>
      <c r="DH102">
        <f>ROUND(ROUND(AG102*AK102,2)*CX102,2)</f>
        <v>14.43</v>
      </c>
      <c r="DI102">
        <f t="shared" si="45"/>
        <v>0</v>
      </c>
      <c r="DJ102">
        <f>DG102</f>
        <v>50.79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ROW(Source!A312)</f>
        <v>312</v>
      </c>
      <c r="B103">
        <v>62391578</v>
      </c>
      <c r="C103">
        <v>62390757</v>
      </c>
      <c r="D103">
        <v>30555955</v>
      </c>
      <c r="E103">
        <v>1</v>
      </c>
      <c r="F103">
        <v>1</v>
      </c>
      <c r="G103">
        <v>30499949</v>
      </c>
      <c r="H103">
        <v>3</v>
      </c>
      <c r="I103" t="s">
        <v>588</v>
      </c>
      <c r="J103" t="s">
        <v>589</v>
      </c>
      <c r="K103" t="s">
        <v>590</v>
      </c>
      <c r="L103">
        <v>1348</v>
      </c>
      <c r="N103">
        <v>1009</v>
      </c>
      <c r="O103" t="s">
        <v>30</v>
      </c>
      <c r="P103" t="s">
        <v>30</v>
      </c>
      <c r="Q103">
        <v>1000</v>
      </c>
      <c r="W103">
        <v>0</v>
      </c>
      <c r="X103">
        <v>963748073</v>
      </c>
      <c r="Y103">
        <f t="shared" si="39"/>
        <v>5.1999999999999995E-4</v>
      </c>
      <c r="AA103">
        <v>98823.39</v>
      </c>
      <c r="AB103">
        <v>0</v>
      </c>
      <c r="AC103">
        <v>0</v>
      </c>
      <c r="AD103">
        <v>0</v>
      </c>
      <c r="AE103">
        <v>23120.53</v>
      </c>
      <c r="AF103">
        <v>0</v>
      </c>
      <c r="AG103">
        <v>0</v>
      </c>
      <c r="AH103">
        <v>0</v>
      </c>
      <c r="AI103">
        <v>4.2699999999999996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5.1999999999999995E-4</v>
      </c>
      <c r="AU103" t="s">
        <v>3</v>
      </c>
      <c r="AV103">
        <v>0</v>
      </c>
      <c r="AW103">
        <v>2</v>
      </c>
      <c r="AX103">
        <v>62391430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ROUND(Y103*Source!I312,9)</f>
        <v>1.2999999999999999E-4</v>
      </c>
      <c r="CY103">
        <f>AA103</f>
        <v>98823.39</v>
      </c>
      <c r="CZ103">
        <f>AE103</f>
        <v>23120.53</v>
      </c>
      <c r="DA103">
        <f>AI103</f>
        <v>4.2699999999999996</v>
      </c>
      <c r="DB103">
        <f t="shared" si="40"/>
        <v>12.02</v>
      </c>
      <c r="DC103">
        <f t="shared" si="41"/>
        <v>0</v>
      </c>
      <c r="DD103" t="s">
        <v>3</v>
      </c>
      <c r="DE103" t="s">
        <v>3</v>
      </c>
      <c r="DF103">
        <f>ROUND(ROUND(AE103*AI103,2)*CX103,2)</f>
        <v>12.83</v>
      </c>
      <c r="DG103">
        <f t="shared" ref="DG103:DG143" si="46">ROUND(ROUND(AF103,2)*CX103,2)</f>
        <v>0</v>
      </c>
      <c r="DH103">
        <f t="shared" ref="DH103:DH143" si="47">ROUND(ROUND(AG103,2)*CX103,2)</f>
        <v>0</v>
      </c>
      <c r="DI103">
        <f t="shared" si="45"/>
        <v>0</v>
      </c>
      <c r="DJ103">
        <f>DF103</f>
        <v>12.83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ROW(Source!A312)</f>
        <v>312</v>
      </c>
      <c r="B104">
        <v>62391578</v>
      </c>
      <c r="C104">
        <v>62390757</v>
      </c>
      <c r="D104">
        <v>30556493</v>
      </c>
      <c r="E104">
        <v>1</v>
      </c>
      <c r="F104">
        <v>1</v>
      </c>
      <c r="G104">
        <v>30499949</v>
      </c>
      <c r="H104">
        <v>3</v>
      </c>
      <c r="I104" t="s">
        <v>523</v>
      </c>
      <c r="J104" t="s">
        <v>524</v>
      </c>
      <c r="K104" t="s">
        <v>525</v>
      </c>
      <c r="L104">
        <v>1348</v>
      </c>
      <c r="N104">
        <v>1009</v>
      </c>
      <c r="O104" t="s">
        <v>30</v>
      </c>
      <c r="P104" t="s">
        <v>30</v>
      </c>
      <c r="Q104">
        <v>1000</v>
      </c>
      <c r="W104">
        <v>0</v>
      </c>
      <c r="X104">
        <v>-352601598</v>
      </c>
      <c r="Y104">
        <f t="shared" si="39"/>
        <v>5.0000000000000001E-4</v>
      </c>
      <c r="AA104">
        <v>153122.76999999999</v>
      </c>
      <c r="AB104">
        <v>0</v>
      </c>
      <c r="AC104">
        <v>0</v>
      </c>
      <c r="AD104">
        <v>0</v>
      </c>
      <c r="AE104">
        <v>7191.81</v>
      </c>
      <c r="AF104">
        <v>0</v>
      </c>
      <c r="AG104">
        <v>0</v>
      </c>
      <c r="AH104">
        <v>0</v>
      </c>
      <c r="AI104">
        <v>21.27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5.0000000000000001E-4</v>
      </c>
      <c r="AU104" t="s">
        <v>3</v>
      </c>
      <c r="AV104">
        <v>0</v>
      </c>
      <c r="AW104">
        <v>2</v>
      </c>
      <c r="AX104">
        <v>62391431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ROUND(Y104*Source!I312,9)</f>
        <v>1.25E-4</v>
      </c>
      <c r="CY104">
        <f>AA104</f>
        <v>153122.76999999999</v>
      </c>
      <c r="CZ104">
        <f>AE104</f>
        <v>7191.81</v>
      </c>
      <c r="DA104">
        <f>AI104</f>
        <v>21.27</v>
      </c>
      <c r="DB104">
        <f t="shared" si="40"/>
        <v>3.6</v>
      </c>
      <c r="DC104">
        <f t="shared" si="41"/>
        <v>0</v>
      </c>
      <c r="DD104" t="s">
        <v>3</v>
      </c>
      <c r="DE104" t="s">
        <v>3</v>
      </c>
      <c r="DF104">
        <f>ROUND(ROUND(AE104*AI104,2)*CX104,2)</f>
        <v>19.12</v>
      </c>
      <c r="DG104">
        <f t="shared" si="46"/>
        <v>0</v>
      </c>
      <c r="DH104">
        <f t="shared" si="47"/>
        <v>0</v>
      </c>
      <c r="DI104">
        <f t="shared" si="45"/>
        <v>0</v>
      </c>
      <c r="DJ104">
        <f>DF104</f>
        <v>19.12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ROW(Source!A312)</f>
        <v>312</v>
      </c>
      <c r="B105">
        <v>62391578</v>
      </c>
      <c r="C105">
        <v>62390757</v>
      </c>
      <c r="D105">
        <v>30576686</v>
      </c>
      <c r="E105">
        <v>1</v>
      </c>
      <c r="F105">
        <v>1</v>
      </c>
      <c r="G105">
        <v>30499949</v>
      </c>
      <c r="H105">
        <v>3</v>
      </c>
      <c r="I105" t="s">
        <v>298</v>
      </c>
      <c r="J105" t="s">
        <v>300</v>
      </c>
      <c r="K105" t="s">
        <v>299</v>
      </c>
      <c r="L105">
        <v>1348</v>
      </c>
      <c r="N105">
        <v>1009</v>
      </c>
      <c r="O105" t="s">
        <v>30</v>
      </c>
      <c r="P105" t="s">
        <v>30</v>
      </c>
      <c r="Q105">
        <v>1000</v>
      </c>
      <c r="W105">
        <v>0</v>
      </c>
      <c r="X105">
        <v>-1192796164</v>
      </c>
      <c r="Y105">
        <f t="shared" si="39"/>
        <v>0.6</v>
      </c>
      <c r="AA105">
        <v>184270.05</v>
      </c>
      <c r="AB105">
        <v>0</v>
      </c>
      <c r="AC105">
        <v>0</v>
      </c>
      <c r="AD105">
        <v>0</v>
      </c>
      <c r="AE105">
        <v>21505.37</v>
      </c>
      <c r="AF105">
        <v>0</v>
      </c>
      <c r="AG105">
        <v>0</v>
      </c>
      <c r="AH105">
        <v>0</v>
      </c>
      <c r="AI105">
        <v>8.56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0.6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ROUND(Y105*Source!I312,9)</f>
        <v>0.15</v>
      </c>
      <c r="CY105">
        <f>AA105</f>
        <v>184270.05</v>
      </c>
      <c r="CZ105">
        <f>AE105</f>
        <v>21505.37</v>
      </c>
      <c r="DA105">
        <f>AI105</f>
        <v>8.56</v>
      </c>
      <c r="DB105">
        <f t="shared" si="40"/>
        <v>12903.22</v>
      </c>
      <c r="DC105">
        <f t="shared" si="41"/>
        <v>0</v>
      </c>
      <c r="DD105" t="s">
        <v>3</v>
      </c>
      <c r="DE105" t="s">
        <v>3</v>
      </c>
      <c r="DF105">
        <f>ROUND(ROUND(AE105*AI105,2)*CX105,2)</f>
        <v>27612.9</v>
      </c>
      <c r="DG105">
        <f t="shared" si="46"/>
        <v>0</v>
      </c>
      <c r="DH105">
        <f t="shared" si="47"/>
        <v>0</v>
      </c>
      <c r="DI105">
        <f t="shared" si="45"/>
        <v>0</v>
      </c>
      <c r="DJ105">
        <f>DF105</f>
        <v>27612.9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ROW(Source!A387)</f>
        <v>387</v>
      </c>
      <c r="B106">
        <v>62391578</v>
      </c>
      <c r="C106">
        <v>62390941</v>
      </c>
      <c r="D106">
        <v>30499955</v>
      </c>
      <c r="E106">
        <v>30499949</v>
      </c>
      <c r="F106">
        <v>1</v>
      </c>
      <c r="G106">
        <v>30499949</v>
      </c>
      <c r="H106">
        <v>1</v>
      </c>
      <c r="I106" t="s">
        <v>470</v>
      </c>
      <c r="J106" t="s">
        <v>3</v>
      </c>
      <c r="K106" t="s">
        <v>471</v>
      </c>
      <c r="L106">
        <v>1191</v>
      </c>
      <c r="N106">
        <v>1013</v>
      </c>
      <c r="O106" t="s">
        <v>472</v>
      </c>
      <c r="P106" t="s">
        <v>472</v>
      </c>
      <c r="Q106">
        <v>1</v>
      </c>
      <c r="W106">
        <v>0</v>
      </c>
      <c r="X106">
        <v>476480486</v>
      </c>
      <c r="Y106">
        <f t="shared" si="39"/>
        <v>30.9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30.9</v>
      </c>
      <c r="AU106" t="s">
        <v>3</v>
      </c>
      <c r="AV106">
        <v>1</v>
      </c>
      <c r="AW106">
        <v>2</v>
      </c>
      <c r="AX106">
        <v>62391433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ROUND(AT106*Source!I387*AH106*AL106,2)</f>
        <v>0</v>
      </c>
      <c r="CV106">
        <f>ROUND(Y106*Source!I387,9)</f>
        <v>9.27</v>
      </c>
      <c r="CW106">
        <v>0</v>
      </c>
      <c r="CX106">
        <f>ROUND(Y106*Source!I387,9)</f>
        <v>9.27</v>
      </c>
      <c r="CY106">
        <f>AD106</f>
        <v>0</v>
      </c>
      <c r="CZ106">
        <f>AH106</f>
        <v>0</v>
      </c>
      <c r="DA106">
        <f>AL106</f>
        <v>1</v>
      </c>
      <c r="DB106">
        <f t="shared" si="40"/>
        <v>0</v>
      </c>
      <c r="DC106">
        <f t="shared" si="41"/>
        <v>0</v>
      </c>
      <c r="DD106" t="s">
        <v>3</v>
      </c>
      <c r="DE106" t="s">
        <v>3</v>
      </c>
      <c r="DF106">
        <f>ROUND(ROUND(AE106,2)*CX106,2)</f>
        <v>0</v>
      </c>
      <c r="DG106">
        <f t="shared" si="46"/>
        <v>0</v>
      </c>
      <c r="DH106">
        <f t="shared" si="47"/>
        <v>0</v>
      </c>
      <c r="DI106">
        <f t="shared" si="45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ROW(Source!A387)</f>
        <v>387</v>
      </c>
      <c r="B107">
        <v>62391578</v>
      </c>
      <c r="C107">
        <v>62390941</v>
      </c>
      <c r="D107">
        <v>30568186</v>
      </c>
      <c r="E107">
        <v>1</v>
      </c>
      <c r="F107">
        <v>1</v>
      </c>
      <c r="G107">
        <v>30499949</v>
      </c>
      <c r="H107">
        <v>3</v>
      </c>
      <c r="I107" t="s">
        <v>311</v>
      </c>
      <c r="J107" t="s">
        <v>314</v>
      </c>
      <c r="K107" t="s">
        <v>312</v>
      </c>
      <c r="L107">
        <v>1301</v>
      </c>
      <c r="N107">
        <v>1003</v>
      </c>
      <c r="O107" t="s">
        <v>313</v>
      </c>
      <c r="P107" t="s">
        <v>313</v>
      </c>
      <c r="Q107">
        <v>1</v>
      </c>
      <c r="W107">
        <v>0</v>
      </c>
      <c r="X107">
        <v>-375359554</v>
      </c>
      <c r="Y107">
        <f t="shared" si="39"/>
        <v>100</v>
      </c>
      <c r="AA107">
        <v>148.62</v>
      </c>
      <c r="AB107">
        <v>0</v>
      </c>
      <c r="AC107">
        <v>0</v>
      </c>
      <c r="AD107">
        <v>0</v>
      </c>
      <c r="AE107">
        <v>30.58</v>
      </c>
      <c r="AF107">
        <v>0</v>
      </c>
      <c r="AG107">
        <v>0</v>
      </c>
      <c r="AH107">
        <v>0</v>
      </c>
      <c r="AI107">
        <v>4.8600000000000003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100</v>
      </c>
      <c r="AU107" t="s">
        <v>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ROUND(Y107*Source!I387,9)</f>
        <v>30</v>
      </c>
      <c r="CY107">
        <f>AA107</f>
        <v>148.62</v>
      </c>
      <c r="CZ107">
        <f>AE107</f>
        <v>30.58</v>
      </c>
      <c r="DA107">
        <f>AI107</f>
        <v>4.8600000000000003</v>
      </c>
      <c r="DB107">
        <f t="shared" si="40"/>
        <v>3058</v>
      </c>
      <c r="DC107">
        <f t="shared" si="41"/>
        <v>0</v>
      </c>
      <c r="DD107" t="s">
        <v>3</v>
      </c>
      <c r="DE107" t="s">
        <v>3</v>
      </c>
      <c r="DF107">
        <f>ROUND(ROUND(AE107*AI107,2)*CX107,2)</f>
        <v>4458.6000000000004</v>
      </c>
      <c r="DG107">
        <f t="shared" si="46"/>
        <v>0</v>
      </c>
      <c r="DH107">
        <f t="shared" si="47"/>
        <v>0</v>
      </c>
      <c r="DI107">
        <f t="shared" si="45"/>
        <v>0</v>
      </c>
      <c r="DJ107">
        <f>DF107</f>
        <v>4458.6000000000004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ROW(Source!A389)</f>
        <v>389</v>
      </c>
      <c r="B108">
        <v>62391578</v>
      </c>
      <c r="C108">
        <v>62390961</v>
      </c>
      <c r="D108">
        <v>30499955</v>
      </c>
      <c r="E108">
        <v>30499949</v>
      </c>
      <c r="F108">
        <v>1</v>
      </c>
      <c r="G108">
        <v>30499949</v>
      </c>
      <c r="H108">
        <v>1</v>
      </c>
      <c r="I108" t="s">
        <v>470</v>
      </c>
      <c r="J108" t="s">
        <v>3</v>
      </c>
      <c r="K108" t="s">
        <v>471</v>
      </c>
      <c r="L108">
        <v>1191</v>
      </c>
      <c r="N108">
        <v>1013</v>
      </c>
      <c r="O108" t="s">
        <v>472</v>
      </c>
      <c r="P108" t="s">
        <v>472</v>
      </c>
      <c r="Q108">
        <v>1</v>
      </c>
      <c r="W108">
        <v>0</v>
      </c>
      <c r="X108">
        <v>476480486</v>
      </c>
      <c r="Y108">
        <f t="shared" si="39"/>
        <v>20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20</v>
      </c>
      <c r="AU108" t="s">
        <v>3</v>
      </c>
      <c r="AV108">
        <v>1</v>
      </c>
      <c r="AW108">
        <v>2</v>
      </c>
      <c r="AX108">
        <v>62391449</v>
      </c>
      <c r="AY108">
        <v>1</v>
      </c>
      <c r="AZ108">
        <v>0</v>
      </c>
      <c r="BA108">
        <v>122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ROUND(AT108*Source!I389*AH108*AL108,2)</f>
        <v>0</v>
      </c>
      <c r="CV108">
        <f>ROUND(Y108*Source!I389,9)</f>
        <v>6</v>
      </c>
      <c r="CW108">
        <v>0</v>
      </c>
      <c r="CX108">
        <f>ROUND(Y108*Source!I389,9)</f>
        <v>6</v>
      </c>
      <c r="CY108">
        <f>AD108</f>
        <v>0</v>
      </c>
      <c r="CZ108">
        <f>AH108</f>
        <v>0</v>
      </c>
      <c r="DA108">
        <f>AL108</f>
        <v>1</v>
      </c>
      <c r="DB108">
        <f t="shared" si="40"/>
        <v>0</v>
      </c>
      <c r="DC108">
        <f t="shared" si="41"/>
        <v>0</v>
      </c>
      <c r="DD108" t="s">
        <v>3</v>
      </c>
      <c r="DE108" t="s">
        <v>3</v>
      </c>
      <c r="DF108">
        <f>ROUND(ROUND(AE108,2)*CX108,2)</f>
        <v>0</v>
      </c>
      <c r="DG108">
        <f t="shared" si="46"/>
        <v>0</v>
      </c>
      <c r="DH108">
        <f t="shared" si="47"/>
        <v>0</v>
      </c>
      <c r="DI108">
        <f t="shared" si="45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ROW(Source!A389)</f>
        <v>389</v>
      </c>
      <c r="B109">
        <v>62391578</v>
      </c>
      <c r="C109">
        <v>62390961</v>
      </c>
      <c r="D109">
        <v>30572338</v>
      </c>
      <c r="E109">
        <v>1</v>
      </c>
      <c r="F109">
        <v>1</v>
      </c>
      <c r="G109">
        <v>30499949</v>
      </c>
      <c r="H109">
        <v>3</v>
      </c>
      <c r="I109" t="s">
        <v>321</v>
      </c>
      <c r="J109" t="s">
        <v>324</v>
      </c>
      <c r="K109" t="s">
        <v>322</v>
      </c>
      <c r="L109">
        <v>1303</v>
      </c>
      <c r="N109">
        <v>1003</v>
      </c>
      <c r="O109" t="s">
        <v>323</v>
      </c>
      <c r="P109" t="s">
        <v>323</v>
      </c>
      <c r="Q109">
        <v>1000</v>
      </c>
      <c r="W109">
        <v>0</v>
      </c>
      <c r="X109">
        <v>-1413987849</v>
      </c>
      <c r="Y109">
        <f t="shared" si="39"/>
        <v>0.1</v>
      </c>
      <c r="AA109">
        <v>1849876.65</v>
      </c>
      <c r="AB109">
        <v>0</v>
      </c>
      <c r="AC109">
        <v>0</v>
      </c>
      <c r="AD109">
        <v>0</v>
      </c>
      <c r="AE109">
        <v>263677.08</v>
      </c>
      <c r="AF109">
        <v>0</v>
      </c>
      <c r="AG109">
        <v>0</v>
      </c>
      <c r="AH109">
        <v>0</v>
      </c>
      <c r="AI109">
        <v>6.49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0.1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ROUND(Y109*Source!I389,9)</f>
        <v>0.03</v>
      </c>
      <c r="CY109">
        <f>AA109</f>
        <v>1849876.65</v>
      </c>
      <c r="CZ109">
        <f>AE109</f>
        <v>263677.08</v>
      </c>
      <c r="DA109">
        <f>AI109</f>
        <v>6.49</v>
      </c>
      <c r="DB109">
        <f t="shared" si="40"/>
        <v>26367.71</v>
      </c>
      <c r="DC109">
        <f t="shared" si="41"/>
        <v>0</v>
      </c>
      <c r="DD109" t="s">
        <v>3</v>
      </c>
      <c r="DE109" t="s">
        <v>3</v>
      </c>
      <c r="DF109">
        <f>ROUND(ROUND(AE109*AI109,2)*CX109,2)</f>
        <v>51337.93</v>
      </c>
      <c r="DG109">
        <f t="shared" si="46"/>
        <v>0</v>
      </c>
      <c r="DH109">
        <f t="shared" si="47"/>
        <v>0</v>
      </c>
      <c r="DI109">
        <f t="shared" si="45"/>
        <v>0</v>
      </c>
      <c r="DJ109">
        <f>DF109</f>
        <v>51337.93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ROW(Source!A391)</f>
        <v>391</v>
      </c>
      <c r="B110">
        <v>62391578</v>
      </c>
      <c r="C110">
        <v>62390978</v>
      </c>
      <c r="D110">
        <v>30499955</v>
      </c>
      <c r="E110">
        <v>30499949</v>
      </c>
      <c r="F110">
        <v>1</v>
      </c>
      <c r="G110">
        <v>30499949</v>
      </c>
      <c r="H110">
        <v>1</v>
      </c>
      <c r="I110" t="s">
        <v>470</v>
      </c>
      <c r="J110" t="s">
        <v>3</v>
      </c>
      <c r="K110" t="s">
        <v>471</v>
      </c>
      <c r="L110">
        <v>1191</v>
      </c>
      <c r="N110">
        <v>1013</v>
      </c>
      <c r="O110" t="s">
        <v>472</v>
      </c>
      <c r="P110" t="s">
        <v>472</v>
      </c>
      <c r="Q110">
        <v>1</v>
      </c>
      <c r="W110">
        <v>0</v>
      </c>
      <c r="X110">
        <v>476480486</v>
      </c>
      <c r="Y110">
        <f t="shared" si="39"/>
        <v>15.93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15.93</v>
      </c>
      <c r="AU110" t="s">
        <v>3</v>
      </c>
      <c r="AV110">
        <v>1</v>
      </c>
      <c r="AW110">
        <v>2</v>
      </c>
      <c r="AX110">
        <v>62391462</v>
      </c>
      <c r="AY110">
        <v>1</v>
      </c>
      <c r="AZ110">
        <v>0</v>
      </c>
      <c r="BA110">
        <v>135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ROUND(AT110*Source!I391*AH110*AL110,2)</f>
        <v>0</v>
      </c>
      <c r="CV110">
        <f>ROUND(Y110*Source!I391,9)</f>
        <v>44.603999999999999</v>
      </c>
      <c r="CW110">
        <v>0</v>
      </c>
      <c r="CX110">
        <f>ROUND(Y110*Source!I391,9)</f>
        <v>44.603999999999999</v>
      </c>
      <c r="CY110">
        <f>AD110</f>
        <v>0</v>
      </c>
      <c r="CZ110">
        <f>AH110</f>
        <v>0</v>
      </c>
      <c r="DA110">
        <f>AL110</f>
        <v>1</v>
      </c>
      <c r="DB110">
        <f t="shared" si="40"/>
        <v>0</v>
      </c>
      <c r="DC110">
        <f t="shared" si="41"/>
        <v>0</v>
      </c>
      <c r="DD110" t="s">
        <v>3</v>
      </c>
      <c r="DE110" t="s">
        <v>3</v>
      </c>
      <c r="DF110">
        <f>ROUND(ROUND(AE110,2)*CX110,2)</f>
        <v>0</v>
      </c>
      <c r="DG110">
        <f t="shared" si="46"/>
        <v>0</v>
      </c>
      <c r="DH110">
        <f t="shared" si="47"/>
        <v>0</v>
      </c>
      <c r="DI110">
        <f t="shared" si="45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ROW(Source!A391)</f>
        <v>391</v>
      </c>
      <c r="B111">
        <v>62391578</v>
      </c>
      <c r="C111">
        <v>62390978</v>
      </c>
      <c r="D111">
        <v>30560722</v>
      </c>
      <c r="E111">
        <v>1</v>
      </c>
      <c r="F111">
        <v>1</v>
      </c>
      <c r="G111">
        <v>30499949</v>
      </c>
      <c r="H111">
        <v>3</v>
      </c>
      <c r="I111" t="s">
        <v>336</v>
      </c>
      <c r="J111" t="s">
        <v>338</v>
      </c>
      <c r="K111" t="s">
        <v>337</v>
      </c>
      <c r="L111">
        <v>1301</v>
      </c>
      <c r="N111">
        <v>1003</v>
      </c>
      <c r="O111" t="s">
        <v>313</v>
      </c>
      <c r="P111" t="s">
        <v>313</v>
      </c>
      <c r="Q111">
        <v>1</v>
      </c>
      <c r="W111">
        <v>0</v>
      </c>
      <c r="X111">
        <v>6840454</v>
      </c>
      <c r="Y111">
        <f t="shared" si="39"/>
        <v>102</v>
      </c>
      <c r="AA111">
        <v>30.83</v>
      </c>
      <c r="AB111">
        <v>0</v>
      </c>
      <c r="AC111">
        <v>0</v>
      </c>
      <c r="AD111">
        <v>0</v>
      </c>
      <c r="AE111">
        <v>5.19</v>
      </c>
      <c r="AF111">
        <v>0</v>
      </c>
      <c r="AG111">
        <v>0</v>
      </c>
      <c r="AH111">
        <v>0</v>
      </c>
      <c r="AI111">
        <v>5.94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102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ROUND(Y111*Source!I391,9)</f>
        <v>285.60000000000002</v>
      </c>
      <c r="CY111">
        <f>AA111</f>
        <v>30.83</v>
      </c>
      <c r="CZ111">
        <f>AE111</f>
        <v>5.19</v>
      </c>
      <c r="DA111">
        <f>AI111</f>
        <v>5.94</v>
      </c>
      <c r="DB111">
        <f t="shared" si="40"/>
        <v>529.38</v>
      </c>
      <c r="DC111">
        <f t="shared" si="41"/>
        <v>0</v>
      </c>
      <c r="DD111" t="s">
        <v>3</v>
      </c>
      <c r="DE111" t="s">
        <v>3</v>
      </c>
      <c r="DF111">
        <f>ROUND(ROUND(AE111*AI111,2)*CX111,2)</f>
        <v>8805.0499999999993</v>
      </c>
      <c r="DG111">
        <f t="shared" si="46"/>
        <v>0</v>
      </c>
      <c r="DH111">
        <f t="shared" si="47"/>
        <v>0</v>
      </c>
      <c r="DI111">
        <f t="shared" si="45"/>
        <v>0</v>
      </c>
      <c r="DJ111">
        <f>DF111</f>
        <v>8805.0499999999993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ROW(Source!A391)</f>
        <v>391</v>
      </c>
      <c r="B112">
        <v>62391578</v>
      </c>
      <c r="C112">
        <v>62390978</v>
      </c>
      <c r="D112">
        <v>30568833</v>
      </c>
      <c r="E112">
        <v>1</v>
      </c>
      <c r="F112">
        <v>1</v>
      </c>
      <c r="G112">
        <v>30499949</v>
      </c>
      <c r="H112">
        <v>3</v>
      </c>
      <c r="I112" t="s">
        <v>340</v>
      </c>
      <c r="J112" t="s">
        <v>342</v>
      </c>
      <c r="K112" t="s">
        <v>341</v>
      </c>
      <c r="L112">
        <v>1355</v>
      </c>
      <c r="N112">
        <v>1010</v>
      </c>
      <c r="O112" t="s">
        <v>288</v>
      </c>
      <c r="P112" t="s">
        <v>288</v>
      </c>
      <c r="Q112">
        <v>100</v>
      </c>
      <c r="W112">
        <v>0</v>
      </c>
      <c r="X112">
        <v>-1207106658</v>
      </c>
      <c r="Y112">
        <f t="shared" si="39"/>
        <v>1</v>
      </c>
      <c r="AA112">
        <v>296.39</v>
      </c>
      <c r="AB112">
        <v>0</v>
      </c>
      <c r="AC112">
        <v>0</v>
      </c>
      <c r="AD112">
        <v>0</v>
      </c>
      <c r="AE112">
        <v>154.37</v>
      </c>
      <c r="AF112">
        <v>0</v>
      </c>
      <c r="AG112">
        <v>0</v>
      </c>
      <c r="AH112">
        <v>0</v>
      </c>
      <c r="AI112">
        <v>1.92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1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ROUND(Y112*Source!I391,9)</f>
        <v>2.8</v>
      </c>
      <c r="CY112">
        <f>AA112</f>
        <v>296.39</v>
      </c>
      <c r="CZ112">
        <f>AE112</f>
        <v>154.37</v>
      </c>
      <c r="DA112">
        <f>AI112</f>
        <v>1.92</v>
      </c>
      <c r="DB112">
        <f t="shared" si="40"/>
        <v>154.37</v>
      </c>
      <c r="DC112">
        <f t="shared" si="41"/>
        <v>0</v>
      </c>
      <c r="DD112" t="s">
        <v>3</v>
      </c>
      <c r="DE112" t="s">
        <v>3</v>
      </c>
      <c r="DF112">
        <f>ROUND(ROUND(AE112*AI112,2)*CX112,2)</f>
        <v>829.89</v>
      </c>
      <c r="DG112">
        <f t="shared" si="46"/>
        <v>0</v>
      </c>
      <c r="DH112">
        <f t="shared" si="47"/>
        <v>0</v>
      </c>
      <c r="DI112">
        <f t="shared" si="45"/>
        <v>0</v>
      </c>
      <c r="DJ112">
        <f>DF112</f>
        <v>829.89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ROW(Source!A391)</f>
        <v>391</v>
      </c>
      <c r="B113">
        <v>62391578</v>
      </c>
      <c r="C113">
        <v>62390978</v>
      </c>
      <c r="D113">
        <v>30568631</v>
      </c>
      <c r="E113">
        <v>1</v>
      </c>
      <c r="F113">
        <v>1</v>
      </c>
      <c r="G113">
        <v>30499949</v>
      </c>
      <c r="H113">
        <v>3</v>
      </c>
      <c r="I113" t="s">
        <v>331</v>
      </c>
      <c r="J113" t="s">
        <v>334</v>
      </c>
      <c r="K113" t="s">
        <v>332</v>
      </c>
      <c r="L113">
        <v>1354</v>
      </c>
      <c r="N113">
        <v>1010</v>
      </c>
      <c r="O113" t="s">
        <v>333</v>
      </c>
      <c r="P113" t="s">
        <v>333</v>
      </c>
      <c r="Q113">
        <v>1</v>
      </c>
      <c r="W113">
        <v>0</v>
      </c>
      <c r="X113">
        <v>-273532050</v>
      </c>
      <c r="Y113">
        <f t="shared" si="39"/>
        <v>2.5</v>
      </c>
      <c r="AA113">
        <v>32.729999999999997</v>
      </c>
      <c r="AB113">
        <v>0</v>
      </c>
      <c r="AC113">
        <v>0</v>
      </c>
      <c r="AD113">
        <v>0</v>
      </c>
      <c r="AE113">
        <v>10.01</v>
      </c>
      <c r="AF113">
        <v>0</v>
      </c>
      <c r="AG113">
        <v>0</v>
      </c>
      <c r="AH113">
        <v>0</v>
      </c>
      <c r="AI113">
        <v>3.27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2.5</v>
      </c>
      <c r="AU113" t="s">
        <v>3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ROUND(Y113*Source!I391,9)</f>
        <v>7</v>
      </c>
      <c r="CY113">
        <f>AA113</f>
        <v>32.729999999999997</v>
      </c>
      <c r="CZ113">
        <f>AE113</f>
        <v>10.01</v>
      </c>
      <c r="DA113">
        <f>AI113</f>
        <v>3.27</v>
      </c>
      <c r="DB113">
        <f t="shared" si="40"/>
        <v>25.03</v>
      </c>
      <c r="DC113">
        <f t="shared" si="41"/>
        <v>0</v>
      </c>
      <c r="DD113" t="s">
        <v>3</v>
      </c>
      <c r="DE113" t="s">
        <v>3</v>
      </c>
      <c r="DF113">
        <f>ROUND(ROUND(AE113*AI113,2)*CX113,2)</f>
        <v>229.11</v>
      </c>
      <c r="DG113">
        <f t="shared" si="46"/>
        <v>0</v>
      </c>
      <c r="DH113">
        <f t="shared" si="47"/>
        <v>0</v>
      </c>
      <c r="DI113">
        <f t="shared" si="45"/>
        <v>0</v>
      </c>
      <c r="DJ113">
        <f>DF113</f>
        <v>229.11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ROW(Source!A395)</f>
        <v>395</v>
      </c>
      <c r="B114">
        <v>62391578</v>
      </c>
      <c r="C114">
        <v>62390990</v>
      </c>
      <c r="D114">
        <v>30499955</v>
      </c>
      <c r="E114">
        <v>30499949</v>
      </c>
      <c r="F114">
        <v>1</v>
      </c>
      <c r="G114">
        <v>30499949</v>
      </c>
      <c r="H114">
        <v>1</v>
      </c>
      <c r="I114" t="s">
        <v>470</v>
      </c>
      <c r="J114" t="s">
        <v>3</v>
      </c>
      <c r="K114" t="s">
        <v>471</v>
      </c>
      <c r="L114">
        <v>1191</v>
      </c>
      <c r="N114">
        <v>1013</v>
      </c>
      <c r="O114" t="s">
        <v>472</v>
      </c>
      <c r="P114" t="s">
        <v>472</v>
      </c>
      <c r="Q114">
        <v>1</v>
      </c>
      <c r="W114">
        <v>0</v>
      </c>
      <c r="X114">
        <v>476480486</v>
      </c>
      <c r="Y114">
        <f t="shared" si="39"/>
        <v>10.7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10.7</v>
      </c>
      <c r="AU114" t="s">
        <v>3</v>
      </c>
      <c r="AV114">
        <v>1</v>
      </c>
      <c r="AW114">
        <v>2</v>
      </c>
      <c r="AX114">
        <v>62391466</v>
      </c>
      <c r="AY114">
        <v>1</v>
      </c>
      <c r="AZ114">
        <v>0</v>
      </c>
      <c r="BA114">
        <v>139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ROUND(AT114*Source!I395*AH114*AL114,2)</f>
        <v>0</v>
      </c>
      <c r="CV114">
        <f>ROUND(Y114*Source!I395,9)</f>
        <v>29.96</v>
      </c>
      <c r="CW114">
        <v>0</v>
      </c>
      <c r="CX114">
        <f>ROUND(Y114*Source!I395,9)</f>
        <v>29.96</v>
      </c>
      <c r="CY114">
        <f>AD114</f>
        <v>0</v>
      </c>
      <c r="CZ114">
        <f>AH114</f>
        <v>0</v>
      </c>
      <c r="DA114">
        <f>AL114</f>
        <v>1</v>
      </c>
      <c r="DB114">
        <f t="shared" si="40"/>
        <v>0</v>
      </c>
      <c r="DC114">
        <f t="shared" si="41"/>
        <v>0</v>
      </c>
      <c r="DD114" t="s">
        <v>3</v>
      </c>
      <c r="DE114" t="s">
        <v>3</v>
      </c>
      <c r="DF114">
        <f>ROUND(ROUND(AE114,2)*CX114,2)</f>
        <v>0</v>
      </c>
      <c r="DG114">
        <f t="shared" si="46"/>
        <v>0</v>
      </c>
      <c r="DH114">
        <f t="shared" si="47"/>
        <v>0</v>
      </c>
      <c r="DI114">
        <f t="shared" si="45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ROW(Source!A395)</f>
        <v>395</v>
      </c>
      <c r="B115">
        <v>62391578</v>
      </c>
      <c r="C115">
        <v>62390990</v>
      </c>
      <c r="D115">
        <v>30572079</v>
      </c>
      <c r="E115">
        <v>1</v>
      </c>
      <c r="F115">
        <v>1</v>
      </c>
      <c r="G115">
        <v>30499949</v>
      </c>
      <c r="H115">
        <v>3</v>
      </c>
      <c r="I115" t="s">
        <v>347</v>
      </c>
      <c r="J115" t="s">
        <v>349</v>
      </c>
      <c r="K115" t="s">
        <v>348</v>
      </c>
      <c r="L115">
        <v>1303</v>
      </c>
      <c r="N115">
        <v>1003</v>
      </c>
      <c r="O115" t="s">
        <v>323</v>
      </c>
      <c r="P115" t="s">
        <v>323</v>
      </c>
      <c r="Q115">
        <v>1000</v>
      </c>
      <c r="W115">
        <v>0</v>
      </c>
      <c r="X115">
        <v>2132592255</v>
      </c>
      <c r="Y115">
        <f t="shared" si="39"/>
        <v>7.4999999999999997E-2</v>
      </c>
      <c r="AA115">
        <v>53025.919999999998</v>
      </c>
      <c r="AB115">
        <v>0</v>
      </c>
      <c r="AC115">
        <v>0</v>
      </c>
      <c r="AD115">
        <v>0</v>
      </c>
      <c r="AE115">
        <v>6747.27</v>
      </c>
      <c r="AF115">
        <v>0</v>
      </c>
      <c r="AG115">
        <v>0</v>
      </c>
      <c r="AH115">
        <v>0</v>
      </c>
      <c r="AI115">
        <v>7.27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7.4999999999999997E-2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ROUND(Y115*Source!I395,9)</f>
        <v>0.21</v>
      </c>
      <c r="CY115">
        <f>AA115</f>
        <v>53025.919999999998</v>
      </c>
      <c r="CZ115">
        <f>AE115</f>
        <v>6747.27</v>
      </c>
      <c r="DA115">
        <f>AI115</f>
        <v>7.27</v>
      </c>
      <c r="DB115">
        <f t="shared" si="40"/>
        <v>506.05</v>
      </c>
      <c r="DC115">
        <f t="shared" si="41"/>
        <v>0</v>
      </c>
      <c r="DD115" t="s">
        <v>3</v>
      </c>
      <c r="DE115" t="s">
        <v>3</v>
      </c>
      <c r="DF115">
        <f>ROUND(ROUND(AE115*AI115,2)*CX115,2)</f>
        <v>10301.06</v>
      </c>
      <c r="DG115">
        <f t="shared" si="46"/>
        <v>0</v>
      </c>
      <c r="DH115">
        <f t="shared" si="47"/>
        <v>0</v>
      </c>
      <c r="DI115">
        <f t="shared" si="45"/>
        <v>0</v>
      </c>
      <c r="DJ115">
        <f>DF115</f>
        <v>10301.06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ROW(Source!A395)</f>
        <v>395</v>
      </c>
      <c r="B116">
        <v>62391578</v>
      </c>
      <c r="C116">
        <v>62390990</v>
      </c>
      <c r="D116">
        <v>30572080</v>
      </c>
      <c r="E116">
        <v>1</v>
      </c>
      <c r="F116">
        <v>1</v>
      </c>
      <c r="G116">
        <v>30499949</v>
      </c>
      <c r="H116">
        <v>3</v>
      </c>
      <c r="I116" t="s">
        <v>351</v>
      </c>
      <c r="J116" t="s">
        <v>353</v>
      </c>
      <c r="K116" t="s">
        <v>352</v>
      </c>
      <c r="L116">
        <v>1303</v>
      </c>
      <c r="N116">
        <v>1003</v>
      </c>
      <c r="O116" t="s">
        <v>323</v>
      </c>
      <c r="P116" t="s">
        <v>323</v>
      </c>
      <c r="Q116">
        <v>1000</v>
      </c>
      <c r="W116">
        <v>0</v>
      </c>
      <c r="X116">
        <v>2080889989</v>
      </c>
      <c r="Y116">
        <f t="shared" si="39"/>
        <v>2.5000000000000001E-2</v>
      </c>
      <c r="AA116">
        <v>79449.53</v>
      </c>
      <c r="AB116">
        <v>0</v>
      </c>
      <c r="AC116">
        <v>0</v>
      </c>
      <c r="AD116">
        <v>0</v>
      </c>
      <c r="AE116">
        <v>11394.78</v>
      </c>
      <c r="AF116">
        <v>0</v>
      </c>
      <c r="AG116">
        <v>0</v>
      </c>
      <c r="AH116">
        <v>0</v>
      </c>
      <c r="AI116">
        <v>6.45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2.5000000000000001E-2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ROUND(Y116*Source!I395,9)</f>
        <v>7.0000000000000007E-2</v>
      </c>
      <c r="CY116">
        <f>AA116</f>
        <v>79449.53</v>
      </c>
      <c r="CZ116">
        <f>AE116</f>
        <v>11394.78</v>
      </c>
      <c r="DA116">
        <f>AI116</f>
        <v>6.45</v>
      </c>
      <c r="DB116">
        <f t="shared" si="40"/>
        <v>284.87</v>
      </c>
      <c r="DC116">
        <f t="shared" si="41"/>
        <v>0</v>
      </c>
      <c r="DD116" t="s">
        <v>3</v>
      </c>
      <c r="DE116" t="s">
        <v>3</v>
      </c>
      <c r="DF116">
        <f>ROUND(ROUND(AE116*AI116,2)*CX116,2)</f>
        <v>5144.74</v>
      </c>
      <c r="DG116">
        <f t="shared" si="46"/>
        <v>0</v>
      </c>
      <c r="DH116">
        <f t="shared" si="47"/>
        <v>0</v>
      </c>
      <c r="DI116">
        <f t="shared" si="45"/>
        <v>0</v>
      </c>
      <c r="DJ116">
        <f>DF116</f>
        <v>5144.74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ROW(Source!A433)</f>
        <v>433</v>
      </c>
      <c r="B117">
        <v>62391578</v>
      </c>
      <c r="C117">
        <v>62391065</v>
      </c>
      <c r="D117">
        <v>30499955</v>
      </c>
      <c r="E117">
        <v>30499949</v>
      </c>
      <c r="F117">
        <v>1</v>
      </c>
      <c r="G117">
        <v>30499949</v>
      </c>
      <c r="H117">
        <v>1</v>
      </c>
      <c r="I117" t="s">
        <v>470</v>
      </c>
      <c r="J117" t="s">
        <v>3</v>
      </c>
      <c r="K117" t="s">
        <v>471</v>
      </c>
      <c r="L117">
        <v>1191</v>
      </c>
      <c r="N117">
        <v>1013</v>
      </c>
      <c r="O117" t="s">
        <v>472</v>
      </c>
      <c r="P117" t="s">
        <v>472</v>
      </c>
      <c r="Q117">
        <v>1</v>
      </c>
      <c r="W117">
        <v>0</v>
      </c>
      <c r="X117">
        <v>476480486</v>
      </c>
      <c r="Y117">
        <f t="shared" si="39"/>
        <v>2.9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2.9</v>
      </c>
      <c r="AU117" t="s">
        <v>3</v>
      </c>
      <c r="AV117">
        <v>1</v>
      </c>
      <c r="AW117">
        <v>2</v>
      </c>
      <c r="AX117">
        <v>62391479</v>
      </c>
      <c r="AY117">
        <v>1</v>
      </c>
      <c r="AZ117">
        <v>0</v>
      </c>
      <c r="BA117">
        <v>152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ROUND(AT117*Source!I433*AH117*AL117,2)</f>
        <v>0</v>
      </c>
      <c r="CV117">
        <f>ROUND(Y117*Source!I433,9)</f>
        <v>2.9</v>
      </c>
      <c r="CW117">
        <v>0</v>
      </c>
      <c r="CX117">
        <f>ROUND(Y117*Source!I433,9)</f>
        <v>2.9</v>
      </c>
      <c r="CY117">
        <f>AD117</f>
        <v>0</v>
      </c>
      <c r="CZ117">
        <f>AH117</f>
        <v>0</v>
      </c>
      <c r="DA117">
        <f>AL117</f>
        <v>1</v>
      </c>
      <c r="DB117">
        <f t="shared" si="40"/>
        <v>0</v>
      </c>
      <c r="DC117">
        <f t="shared" si="41"/>
        <v>0</v>
      </c>
      <c r="DD117" t="s">
        <v>3</v>
      </c>
      <c r="DE117" t="s">
        <v>3</v>
      </c>
      <c r="DF117">
        <f>ROUND(ROUND(AE117,2)*CX117,2)</f>
        <v>0</v>
      </c>
      <c r="DG117">
        <f t="shared" si="46"/>
        <v>0</v>
      </c>
      <c r="DH117">
        <f t="shared" si="47"/>
        <v>0</v>
      </c>
      <c r="DI117">
        <f t="shared" si="45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ROW(Source!A433)</f>
        <v>433</v>
      </c>
      <c r="B118">
        <v>62391578</v>
      </c>
      <c r="C118">
        <v>62391065</v>
      </c>
      <c r="D118">
        <v>30567842</v>
      </c>
      <c r="E118">
        <v>1</v>
      </c>
      <c r="F118">
        <v>1</v>
      </c>
      <c r="G118">
        <v>30499949</v>
      </c>
      <c r="H118">
        <v>3</v>
      </c>
      <c r="I118" t="s">
        <v>362</v>
      </c>
      <c r="J118" t="s">
        <v>364</v>
      </c>
      <c r="K118" t="s">
        <v>363</v>
      </c>
      <c r="L118">
        <v>1354</v>
      </c>
      <c r="N118">
        <v>1010</v>
      </c>
      <c r="O118" t="s">
        <v>333</v>
      </c>
      <c r="P118" t="s">
        <v>333</v>
      </c>
      <c r="Q118">
        <v>1</v>
      </c>
      <c r="W118">
        <v>0</v>
      </c>
      <c r="X118">
        <v>-2035178995</v>
      </c>
      <c r="Y118">
        <f t="shared" si="39"/>
        <v>1</v>
      </c>
      <c r="AA118">
        <v>716.36</v>
      </c>
      <c r="AB118">
        <v>0</v>
      </c>
      <c r="AC118">
        <v>0</v>
      </c>
      <c r="AD118">
        <v>0</v>
      </c>
      <c r="AE118">
        <v>80.400000000000006</v>
      </c>
      <c r="AF118">
        <v>0</v>
      </c>
      <c r="AG118">
        <v>0</v>
      </c>
      <c r="AH118">
        <v>0</v>
      </c>
      <c r="AI118">
        <v>8.91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1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ROUND(Y118*Source!I433,9)</f>
        <v>1</v>
      </c>
      <c r="CY118">
        <f>AA118</f>
        <v>716.36</v>
      </c>
      <c r="CZ118">
        <f>AE118</f>
        <v>80.400000000000006</v>
      </c>
      <c r="DA118">
        <f>AI118</f>
        <v>8.91</v>
      </c>
      <c r="DB118">
        <f t="shared" si="40"/>
        <v>80.400000000000006</v>
      </c>
      <c r="DC118">
        <f t="shared" si="41"/>
        <v>0</v>
      </c>
      <c r="DD118" t="s">
        <v>3</v>
      </c>
      <c r="DE118" t="s">
        <v>3</v>
      </c>
      <c r="DF118">
        <f>ROUND(ROUND(AE118*AI118,2)*CX118,2)</f>
        <v>716.36</v>
      </c>
      <c r="DG118">
        <f t="shared" si="46"/>
        <v>0</v>
      </c>
      <c r="DH118">
        <f t="shared" si="47"/>
        <v>0</v>
      </c>
      <c r="DI118">
        <f t="shared" si="45"/>
        <v>0</v>
      </c>
      <c r="DJ118">
        <f>DF118</f>
        <v>716.36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ROW(Source!A435)</f>
        <v>435</v>
      </c>
      <c r="B119">
        <v>62391578</v>
      </c>
      <c r="C119">
        <v>62391081</v>
      </c>
      <c r="D119">
        <v>30499955</v>
      </c>
      <c r="E119">
        <v>30499949</v>
      </c>
      <c r="F119">
        <v>1</v>
      </c>
      <c r="G119">
        <v>30499949</v>
      </c>
      <c r="H119">
        <v>1</v>
      </c>
      <c r="I119" t="s">
        <v>470</v>
      </c>
      <c r="J119" t="s">
        <v>3</v>
      </c>
      <c r="K119" t="s">
        <v>471</v>
      </c>
      <c r="L119">
        <v>1191</v>
      </c>
      <c r="N119">
        <v>1013</v>
      </c>
      <c r="O119" t="s">
        <v>472</v>
      </c>
      <c r="P119" t="s">
        <v>472</v>
      </c>
      <c r="Q119">
        <v>1</v>
      </c>
      <c r="W119">
        <v>0</v>
      </c>
      <c r="X119">
        <v>476480486</v>
      </c>
      <c r="Y119">
        <f>(AT119*0.8)</f>
        <v>1.0720000000000001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1.34</v>
      </c>
      <c r="AU119" t="s">
        <v>368</v>
      </c>
      <c r="AV119">
        <v>1</v>
      </c>
      <c r="AW119">
        <v>2</v>
      </c>
      <c r="AX119">
        <v>62391491</v>
      </c>
      <c r="AY119">
        <v>1</v>
      </c>
      <c r="AZ119">
        <v>0</v>
      </c>
      <c r="BA119">
        <v>164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ROUND(AT119*Source!I435*AH119*AL119,2)</f>
        <v>0</v>
      </c>
      <c r="CV119">
        <f>ROUND(Y119*Source!I435,9)</f>
        <v>4.2880000000000003</v>
      </c>
      <c r="CW119">
        <v>0</v>
      </c>
      <c r="CX119">
        <f>ROUND(Y119*Source!I435,9)</f>
        <v>4.2880000000000003</v>
      </c>
      <c r="CY119">
        <f>AD119</f>
        <v>0</v>
      </c>
      <c r="CZ119">
        <f>AH119</f>
        <v>0</v>
      </c>
      <c r="DA119">
        <f>AL119</f>
        <v>1</v>
      </c>
      <c r="DB119">
        <f>ROUND((ROUND(AT119*CZ119,2)*0.8),6)</f>
        <v>0</v>
      </c>
      <c r="DC119">
        <f>ROUND((ROUND(AT119*AG119,2)*0.8),6)</f>
        <v>0</v>
      </c>
      <c r="DD119" t="s">
        <v>3</v>
      </c>
      <c r="DE119" t="s">
        <v>3</v>
      </c>
      <c r="DF119">
        <f>ROUND(ROUND(AE119,2)*CX119,2)</f>
        <v>0</v>
      </c>
      <c r="DG119">
        <f t="shared" si="46"/>
        <v>0</v>
      </c>
      <c r="DH119">
        <f t="shared" si="47"/>
        <v>0</v>
      </c>
      <c r="DI119">
        <f t="shared" si="45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ROW(Source!A435)</f>
        <v>435</v>
      </c>
      <c r="B120">
        <v>62391578</v>
      </c>
      <c r="C120">
        <v>62391081</v>
      </c>
      <c r="D120">
        <v>30568701</v>
      </c>
      <c r="E120">
        <v>1</v>
      </c>
      <c r="F120">
        <v>1</v>
      </c>
      <c r="G120">
        <v>30499949</v>
      </c>
      <c r="H120">
        <v>3</v>
      </c>
      <c r="I120" t="s">
        <v>378</v>
      </c>
      <c r="J120" t="s">
        <v>380</v>
      </c>
      <c r="K120" t="s">
        <v>379</v>
      </c>
      <c r="L120">
        <v>1354</v>
      </c>
      <c r="N120">
        <v>1010</v>
      </c>
      <c r="O120" t="s">
        <v>333</v>
      </c>
      <c r="P120" t="s">
        <v>333</v>
      </c>
      <c r="Q120">
        <v>1</v>
      </c>
      <c r="W120">
        <v>0</v>
      </c>
      <c r="X120">
        <v>1428670954</v>
      </c>
      <c r="Y120">
        <f>AT120</f>
        <v>0.25</v>
      </c>
      <c r="AA120">
        <v>20.83</v>
      </c>
      <c r="AB120">
        <v>0</v>
      </c>
      <c r="AC120">
        <v>0</v>
      </c>
      <c r="AD120">
        <v>0</v>
      </c>
      <c r="AE120">
        <v>8.17</v>
      </c>
      <c r="AF120">
        <v>0</v>
      </c>
      <c r="AG120">
        <v>0</v>
      </c>
      <c r="AH120">
        <v>0</v>
      </c>
      <c r="AI120">
        <v>2.5499999999999998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0.25</v>
      </c>
      <c r="AU120" t="s">
        <v>3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ROUND(Y120*Source!I435,9)</f>
        <v>1</v>
      </c>
      <c r="CY120">
        <f>AA120</f>
        <v>20.83</v>
      </c>
      <c r="CZ120">
        <f>AE120</f>
        <v>8.17</v>
      </c>
      <c r="DA120">
        <f>AI120</f>
        <v>2.5499999999999998</v>
      </c>
      <c r="DB120">
        <f>ROUND(ROUND(AT120*CZ120,2),6)</f>
        <v>2.04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20.83</v>
      </c>
      <c r="DG120">
        <f t="shared" si="46"/>
        <v>0</v>
      </c>
      <c r="DH120">
        <f t="shared" si="47"/>
        <v>0</v>
      </c>
      <c r="DI120">
        <f t="shared" si="45"/>
        <v>0</v>
      </c>
      <c r="DJ120">
        <f>DF120</f>
        <v>20.83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ROW(Source!A435)</f>
        <v>435</v>
      </c>
      <c r="B121">
        <v>62391578</v>
      </c>
      <c r="C121">
        <v>62391081</v>
      </c>
      <c r="D121">
        <v>30568214</v>
      </c>
      <c r="E121">
        <v>1</v>
      </c>
      <c r="F121">
        <v>1</v>
      </c>
      <c r="G121">
        <v>30499949</v>
      </c>
      <c r="H121">
        <v>3</v>
      </c>
      <c r="I121" t="s">
        <v>370</v>
      </c>
      <c r="J121" t="s">
        <v>372</v>
      </c>
      <c r="K121" t="s">
        <v>371</v>
      </c>
      <c r="L121">
        <v>1354</v>
      </c>
      <c r="N121">
        <v>1010</v>
      </c>
      <c r="O121" t="s">
        <v>333</v>
      </c>
      <c r="P121" t="s">
        <v>333</v>
      </c>
      <c r="Q121">
        <v>1</v>
      </c>
      <c r="W121">
        <v>0</v>
      </c>
      <c r="X121">
        <v>1303345406</v>
      </c>
      <c r="Y121">
        <f>AT121</f>
        <v>0.75</v>
      </c>
      <c r="AA121">
        <v>947.19</v>
      </c>
      <c r="AB121">
        <v>0</v>
      </c>
      <c r="AC121">
        <v>0</v>
      </c>
      <c r="AD121">
        <v>0</v>
      </c>
      <c r="AE121">
        <v>105.01</v>
      </c>
      <c r="AF121">
        <v>0</v>
      </c>
      <c r="AG121">
        <v>0</v>
      </c>
      <c r="AH121">
        <v>0</v>
      </c>
      <c r="AI121">
        <v>9.02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0.75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ROUND(Y121*Source!I435,9)</f>
        <v>3</v>
      </c>
      <c r="CY121">
        <f>AA121</f>
        <v>947.19</v>
      </c>
      <c r="CZ121">
        <f>AE121</f>
        <v>105.01</v>
      </c>
      <c r="DA121">
        <f>AI121</f>
        <v>9.02</v>
      </c>
      <c r="DB121">
        <f>ROUND(ROUND(AT121*CZ121,2),6)</f>
        <v>78.760000000000005</v>
      </c>
      <c r="DC121">
        <f>ROUND(ROUND(AT121*AG121,2),6)</f>
        <v>0</v>
      </c>
      <c r="DD121" t="s">
        <v>3</v>
      </c>
      <c r="DE121" t="s">
        <v>3</v>
      </c>
      <c r="DF121">
        <f>ROUND(ROUND(AE121*AI121,2)*CX121,2)</f>
        <v>2841.57</v>
      </c>
      <c r="DG121">
        <f t="shared" si="46"/>
        <v>0</v>
      </c>
      <c r="DH121">
        <f t="shared" si="47"/>
        <v>0</v>
      </c>
      <c r="DI121">
        <f t="shared" si="45"/>
        <v>0</v>
      </c>
      <c r="DJ121">
        <f>DF121</f>
        <v>2841.57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ROW(Source!A435)</f>
        <v>435</v>
      </c>
      <c r="B122">
        <v>62391578</v>
      </c>
      <c r="C122">
        <v>62391081</v>
      </c>
      <c r="D122">
        <v>30568626</v>
      </c>
      <c r="E122">
        <v>1</v>
      </c>
      <c r="F122">
        <v>1</v>
      </c>
      <c r="G122">
        <v>30499949</v>
      </c>
      <c r="H122">
        <v>3</v>
      </c>
      <c r="I122" t="s">
        <v>374</v>
      </c>
      <c r="J122" t="s">
        <v>376</v>
      </c>
      <c r="K122" t="s">
        <v>375</v>
      </c>
      <c r="L122">
        <v>1354</v>
      </c>
      <c r="N122">
        <v>1010</v>
      </c>
      <c r="O122" t="s">
        <v>333</v>
      </c>
      <c r="P122" t="s">
        <v>333</v>
      </c>
      <c r="Q122">
        <v>1</v>
      </c>
      <c r="W122">
        <v>0</v>
      </c>
      <c r="X122">
        <v>-707863890</v>
      </c>
      <c r="Y122">
        <f>AT122</f>
        <v>0.25</v>
      </c>
      <c r="AA122">
        <v>5622.62</v>
      </c>
      <c r="AB122">
        <v>0</v>
      </c>
      <c r="AC122">
        <v>0</v>
      </c>
      <c r="AD122">
        <v>0</v>
      </c>
      <c r="AE122">
        <v>917.23</v>
      </c>
      <c r="AF122">
        <v>0</v>
      </c>
      <c r="AG122">
        <v>0</v>
      </c>
      <c r="AH122">
        <v>0</v>
      </c>
      <c r="AI122">
        <v>6.13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0.25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ROUND(Y122*Source!I435,9)</f>
        <v>1</v>
      </c>
      <c r="CY122">
        <f>AA122</f>
        <v>5622.62</v>
      </c>
      <c r="CZ122">
        <f>AE122</f>
        <v>917.23</v>
      </c>
      <c r="DA122">
        <f>AI122</f>
        <v>6.13</v>
      </c>
      <c r="DB122">
        <f>ROUND(ROUND(AT122*CZ122,2),6)</f>
        <v>229.31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5622.62</v>
      </c>
      <c r="DG122">
        <f t="shared" si="46"/>
        <v>0</v>
      </c>
      <c r="DH122">
        <f t="shared" si="47"/>
        <v>0</v>
      </c>
      <c r="DI122">
        <f t="shared" si="45"/>
        <v>0</v>
      </c>
      <c r="DJ122">
        <f>DF122</f>
        <v>5622.62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ROW(Source!A439)</f>
        <v>439</v>
      </c>
      <c r="B123">
        <v>62391578</v>
      </c>
      <c r="C123">
        <v>62391107</v>
      </c>
      <c r="D123">
        <v>30499955</v>
      </c>
      <c r="E123">
        <v>30499949</v>
      </c>
      <c r="F123">
        <v>1</v>
      </c>
      <c r="G123">
        <v>30499949</v>
      </c>
      <c r="H123">
        <v>1</v>
      </c>
      <c r="I123" t="s">
        <v>470</v>
      </c>
      <c r="J123" t="s">
        <v>3</v>
      </c>
      <c r="K123" t="s">
        <v>471</v>
      </c>
      <c r="L123">
        <v>1191</v>
      </c>
      <c r="N123">
        <v>1013</v>
      </c>
      <c r="O123" t="s">
        <v>472</v>
      </c>
      <c r="P123" t="s">
        <v>472</v>
      </c>
      <c r="Q123">
        <v>1</v>
      </c>
      <c r="W123">
        <v>0</v>
      </c>
      <c r="X123">
        <v>476480486</v>
      </c>
      <c r="Y123">
        <f>(AT123*0.8)</f>
        <v>1.6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2</v>
      </c>
      <c r="AU123" t="s">
        <v>368</v>
      </c>
      <c r="AV123">
        <v>1</v>
      </c>
      <c r="AW123">
        <v>2</v>
      </c>
      <c r="AX123">
        <v>62391509</v>
      </c>
      <c r="AY123">
        <v>1</v>
      </c>
      <c r="AZ123">
        <v>0</v>
      </c>
      <c r="BA123">
        <v>182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ROUND(AT123*Source!I439*AH123*AL123,2)</f>
        <v>0</v>
      </c>
      <c r="CV123">
        <f>ROUND(Y123*Source!I439,9)</f>
        <v>1.6</v>
      </c>
      <c r="CW123">
        <v>0</v>
      </c>
      <c r="CX123">
        <f>ROUND(Y123*Source!I439,9)</f>
        <v>1.6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ROUND((ROUND(AT123*CZ123,2)*0.8),6)</f>
        <v>0</v>
      </c>
      <c r="DC123">
        <f>ROUND((ROUND(AT123*AG123,2)*0.8),6)</f>
        <v>0</v>
      </c>
      <c r="DD123" t="s">
        <v>3</v>
      </c>
      <c r="DE123" t="s">
        <v>3</v>
      </c>
      <c r="DF123">
        <f>ROUND(ROUND(AE123,2)*CX123,2)</f>
        <v>0</v>
      </c>
      <c r="DG123">
        <f t="shared" si="46"/>
        <v>0</v>
      </c>
      <c r="DH123">
        <f t="shared" si="47"/>
        <v>0</v>
      </c>
      <c r="DI123">
        <f t="shared" si="45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ROW(Source!A439)</f>
        <v>439</v>
      </c>
      <c r="B124">
        <v>62391578</v>
      </c>
      <c r="C124">
        <v>62391107</v>
      </c>
      <c r="D124">
        <v>30568913</v>
      </c>
      <c r="E124">
        <v>1</v>
      </c>
      <c r="F124">
        <v>1</v>
      </c>
      <c r="G124">
        <v>30499949</v>
      </c>
      <c r="H124">
        <v>3</v>
      </c>
      <c r="I124" t="s">
        <v>389</v>
      </c>
      <c r="J124" t="s">
        <v>391</v>
      </c>
      <c r="K124" t="s">
        <v>390</v>
      </c>
      <c r="L124">
        <v>1354</v>
      </c>
      <c r="N124">
        <v>1010</v>
      </c>
      <c r="O124" t="s">
        <v>333</v>
      </c>
      <c r="P124" t="s">
        <v>333</v>
      </c>
      <c r="Q124">
        <v>1</v>
      </c>
      <c r="W124">
        <v>0</v>
      </c>
      <c r="X124">
        <v>1699826150</v>
      </c>
      <c r="Y124">
        <f t="shared" ref="Y124:Y136" si="48">AT124</f>
        <v>1</v>
      </c>
      <c r="AA124">
        <v>950.41</v>
      </c>
      <c r="AB124">
        <v>0</v>
      </c>
      <c r="AC124">
        <v>0</v>
      </c>
      <c r="AD124">
        <v>0</v>
      </c>
      <c r="AE124">
        <v>121.38</v>
      </c>
      <c r="AF124">
        <v>0</v>
      </c>
      <c r="AG124">
        <v>0</v>
      </c>
      <c r="AH124">
        <v>0</v>
      </c>
      <c r="AI124">
        <v>7.83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1</v>
      </c>
      <c r="AU124" t="s">
        <v>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ROUND(Y124*Source!I439,9)</f>
        <v>1</v>
      </c>
      <c r="CY124">
        <f>AA124</f>
        <v>950.41</v>
      </c>
      <c r="CZ124">
        <f>AE124</f>
        <v>121.38</v>
      </c>
      <c r="DA124">
        <f>AI124</f>
        <v>7.83</v>
      </c>
      <c r="DB124">
        <f t="shared" ref="DB124:DB136" si="49">ROUND(ROUND(AT124*CZ124,2),6)</f>
        <v>121.38</v>
      </c>
      <c r="DC124">
        <f t="shared" ref="DC124:DC136" si="50">ROUND(ROUND(AT124*AG124,2),6)</f>
        <v>0</v>
      </c>
      <c r="DD124" t="s">
        <v>3</v>
      </c>
      <c r="DE124" t="s">
        <v>3</v>
      </c>
      <c r="DF124">
        <f>ROUND(ROUND(AE124*AI124,2)*CX124,2)</f>
        <v>950.41</v>
      </c>
      <c r="DG124">
        <f t="shared" si="46"/>
        <v>0</v>
      </c>
      <c r="DH124">
        <f t="shared" si="47"/>
        <v>0</v>
      </c>
      <c r="DI124">
        <f t="shared" si="45"/>
        <v>0</v>
      </c>
      <c r="DJ124">
        <f>DF124</f>
        <v>950.41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ROW(Source!A439)</f>
        <v>439</v>
      </c>
      <c r="B125">
        <v>62391578</v>
      </c>
      <c r="C125">
        <v>62391107</v>
      </c>
      <c r="D125">
        <v>30568627</v>
      </c>
      <c r="E125">
        <v>1</v>
      </c>
      <c r="F125">
        <v>1</v>
      </c>
      <c r="G125">
        <v>30499949</v>
      </c>
      <c r="H125">
        <v>3</v>
      </c>
      <c r="I125" t="s">
        <v>385</v>
      </c>
      <c r="J125" t="s">
        <v>387</v>
      </c>
      <c r="K125" t="s">
        <v>386</v>
      </c>
      <c r="L125">
        <v>1354</v>
      </c>
      <c r="N125">
        <v>1010</v>
      </c>
      <c r="O125" t="s">
        <v>333</v>
      </c>
      <c r="P125" t="s">
        <v>333</v>
      </c>
      <c r="Q125">
        <v>1</v>
      </c>
      <c r="W125">
        <v>0</v>
      </c>
      <c r="X125">
        <v>152167439</v>
      </c>
      <c r="Y125">
        <f t="shared" si="48"/>
        <v>1</v>
      </c>
      <c r="AA125">
        <v>7111.18</v>
      </c>
      <c r="AB125">
        <v>0</v>
      </c>
      <c r="AC125">
        <v>0</v>
      </c>
      <c r="AD125">
        <v>0</v>
      </c>
      <c r="AE125">
        <v>1309.6099999999999</v>
      </c>
      <c r="AF125">
        <v>0</v>
      </c>
      <c r="AG125">
        <v>0</v>
      </c>
      <c r="AH125">
        <v>0</v>
      </c>
      <c r="AI125">
        <v>5.43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1</v>
      </c>
      <c r="AU125" t="s">
        <v>3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ROUND(Y125*Source!I439,9)</f>
        <v>1</v>
      </c>
      <c r="CY125">
        <f>AA125</f>
        <v>7111.18</v>
      </c>
      <c r="CZ125">
        <f>AE125</f>
        <v>1309.6099999999999</v>
      </c>
      <c r="DA125">
        <f>AI125</f>
        <v>5.43</v>
      </c>
      <c r="DB125">
        <f t="shared" si="49"/>
        <v>1309.6099999999999</v>
      </c>
      <c r="DC125">
        <f t="shared" si="50"/>
        <v>0</v>
      </c>
      <c r="DD125" t="s">
        <v>3</v>
      </c>
      <c r="DE125" t="s">
        <v>3</v>
      </c>
      <c r="DF125">
        <f>ROUND(ROUND(AE125*AI125,2)*CX125,2)</f>
        <v>7111.18</v>
      </c>
      <c r="DG125">
        <f t="shared" si="46"/>
        <v>0</v>
      </c>
      <c r="DH125">
        <f t="shared" si="47"/>
        <v>0</v>
      </c>
      <c r="DI125">
        <f t="shared" si="45"/>
        <v>0</v>
      </c>
      <c r="DJ125">
        <f>DF125</f>
        <v>7111.18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ROW(Source!A477)</f>
        <v>477</v>
      </c>
      <c r="B126">
        <v>62391578</v>
      </c>
      <c r="C126">
        <v>62391189</v>
      </c>
      <c r="D126">
        <v>30499955</v>
      </c>
      <c r="E126">
        <v>30499949</v>
      </c>
      <c r="F126">
        <v>1</v>
      </c>
      <c r="G126">
        <v>30499949</v>
      </c>
      <c r="H126">
        <v>1</v>
      </c>
      <c r="I126" t="s">
        <v>470</v>
      </c>
      <c r="J126" t="s">
        <v>3</v>
      </c>
      <c r="K126" t="s">
        <v>471</v>
      </c>
      <c r="L126">
        <v>1191</v>
      </c>
      <c r="N126">
        <v>1013</v>
      </c>
      <c r="O126" t="s">
        <v>472</v>
      </c>
      <c r="P126" t="s">
        <v>472</v>
      </c>
      <c r="Q126">
        <v>1</v>
      </c>
      <c r="W126">
        <v>0</v>
      </c>
      <c r="X126">
        <v>476480486</v>
      </c>
      <c r="Y126">
        <f t="shared" si="48"/>
        <v>34.1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34.1</v>
      </c>
      <c r="AU126" t="s">
        <v>3</v>
      </c>
      <c r="AV126">
        <v>1</v>
      </c>
      <c r="AW126">
        <v>2</v>
      </c>
      <c r="AX126">
        <v>62391529</v>
      </c>
      <c r="AY126">
        <v>1</v>
      </c>
      <c r="AZ126">
        <v>0</v>
      </c>
      <c r="BA126">
        <v>202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ROUND(AT126*Source!I477*AH126*AL126,2)</f>
        <v>0</v>
      </c>
      <c r="CV126">
        <f>ROUND(Y126*Source!I477,9)</f>
        <v>0.34100000000000003</v>
      </c>
      <c r="CW126">
        <v>0</v>
      </c>
      <c r="CX126">
        <f>ROUND(Y126*Source!I477,9)</f>
        <v>0.34100000000000003</v>
      </c>
      <c r="CY126">
        <f>AD126</f>
        <v>0</v>
      </c>
      <c r="CZ126">
        <f>AH126</f>
        <v>0</v>
      </c>
      <c r="DA126">
        <f>AL126</f>
        <v>1</v>
      </c>
      <c r="DB126">
        <f t="shared" si="49"/>
        <v>0</v>
      </c>
      <c r="DC126">
        <f t="shared" si="50"/>
        <v>0</v>
      </c>
      <c r="DD126" t="s">
        <v>3</v>
      </c>
      <c r="DE126" t="s">
        <v>3</v>
      </c>
      <c r="DF126">
        <f>ROUND(ROUND(AE126,2)*CX126,2)</f>
        <v>0</v>
      </c>
      <c r="DG126">
        <f t="shared" si="46"/>
        <v>0</v>
      </c>
      <c r="DH126">
        <f t="shared" si="47"/>
        <v>0</v>
      </c>
      <c r="DI126">
        <f t="shared" si="45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ROW(Source!A477)</f>
        <v>477</v>
      </c>
      <c r="B127">
        <v>62391578</v>
      </c>
      <c r="C127">
        <v>62391189</v>
      </c>
      <c r="D127">
        <v>30568754</v>
      </c>
      <c r="E127">
        <v>1</v>
      </c>
      <c r="F127">
        <v>1</v>
      </c>
      <c r="G127">
        <v>30499949</v>
      </c>
      <c r="H127">
        <v>3</v>
      </c>
      <c r="I127" t="s">
        <v>397</v>
      </c>
      <c r="J127" t="s">
        <v>399</v>
      </c>
      <c r="K127" t="s">
        <v>398</v>
      </c>
      <c r="L127">
        <v>1354</v>
      </c>
      <c r="N127">
        <v>1010</v>
      </c>
      <c r="O127" t="s">
        <v>333</v>
      </c>
      <c r="P127" t="s">
        <v>333</v>
      </c>
      <c r="Q127">
        <v>1</v>
      </c>
      <c r="W127">
        <v>0</v>
      </c>
      <c r="X127">
        <v>-495089539</v>
      </c>
      <c r="Y127">
        <f t="shared" si="48"/>
        <v>100</v>
      </c>
      <c r="AA127">
        <v>109.68</v>
      </c>
      <c r="AB127">
        <v>0</v>
      </c>
      <c r="AC127">
        <v>0</v>
      </c>
      <c r="AD127">
        <v>0</v>
      </c>
      <c r="AE127">
        <v>16.72</v>
      </c>
      <c r="AF127">
        <v>0</v>
      </c>
      <c r="AG127">
        <v>0</v>
      </c>
      <c r="AH127">
        <v>0</v>
      </c>
      <c r="AI127">
        <v>6.56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100</v>
      </c>
      <c r="AU127" t="s">
        <v>3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ROUND(Y127*Source!I477,9)</f>
        <v>1</v>
      </c>
      <c r="CY127">
        <f>AA127</f>
        <v>109.68</v>
      </c>
      <c r="CZ127">
        <f>AE127</f>
        <v>16.72</v>
      </c>
      <c r="DA127">
        <f>AI127</f>
        <v>6.56</v>
      </c>
      <c r="DB127">
        <f t="shared" si="49"/>
        <v>1672</v>
      </c>
      <c r="DC127">
        <f t="shared" si="50"/>
        <v>0</v>
      </c>
      <c r="DD127" t="s">
        <v>3</v>
      </c>
      <c r="DE127" t="s">
        <v>3</v>
      </c>
      <c r="DF127">
        <f>ROUND(ROUND(AE127*AI127,2)*CX127,2)</f>
        <v>109.68</v>
      </c>
      <c r="DG127">
        <f t="shared" si="46"/>
        <v>0</v>
      </c>
      <c r="DH127">
        <f t="shared" si="47"/>
        <v>0</v>
      </c>
      <c r="DI127">
        <f t="shared" si="45"/>
        <v>0</v>
      </c>
      <c r="DJ127">
        <f>DF127</f>
        <v>109.68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ROW(Source!A479)</f>
        <v>479</v>
      </c>
      <c r="B128">
        <v>62391578</v>
      </c>
      <c r="C128">
        <v>62391201</v>
      </c>
      <c r="D128">
        <v>30499955</v>
      </c>
      <c r="E128">
        <v>30499949</v>
      </c>
      <c r="F128">
        <v>1</v>
      </c>
      <c r="G128">
        <v>30499949</v>
      </c>
      <c r="H128">
        <v>1</v>
      </c>
      <c r="I128" t="s">
        <v>470</v>
      </c>
      <c r="J128" t="s">
        <v>3</v>
      </c>
      <c r="K128" t="s">
        <v>471</v>
      </c>
      <c r="L128">
        <v>1191</v>
      </c>
      <c r="N128">
        <v>1013</v>
      </c>
      <c r="O128" t="s">
        <v>472</v>
      </c>
      <c r="P128" t="s">
        <v>472</v>
      </c>
      <c r="Q128">
        <v>1</v>
      </c>
      <c r="W128">
        <v>0</v>
      </c>
      <c r="X128">
        <v>476480486</v>
      </c>
      <c r="Y128">
        <f t="shared" si="48"/>
        <v>70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70</v>
      </c>
      <c r="AU128" t="s">
        <v>3</v>
      </c>
      <c r="AV128">
        <v>1</v>
      </c>
      <c r="AW128">
        <v>2</v>
      </c>
      <c r="AX128">
        <v>62391537</v>
      </c>
      <c r="AY128">
        <v>1</v>
      </c>
      <c r="AZ128">
        <v>0</v>
      </c>
      <c r="BA128">
        <v>210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ROUND(AT128*Source!I479*AH128*AL128,2)</f>
        <v>0</v>
      </c>
      <c r="CV128">
        <f>ROUND(Y128*Source!I479,9)</f>
        <v>0.7</v>
      </c>
      <c r="CW128">
        <v>0</v>
      </c>
      <c r="CX128">
        <f>ROUND(Y128*Source!I479,9)</f>
        <v>0.7</v>
      </c>
      <c r="CY128">
        <f>AD128</f>
        <v>0</v>
      </c>
      <c r="CZ128">
        <f>AH128</f>
        <v>0</v>
      </c>
      <c r="DA128">
        <f>AL128</f>
        <v>1</v>
      </c>
      <c r="DB128">
        <f t="shared" si="49"/>
        <v>0</v>
      </c>
      <c r="DC128">
        <f t="shared" si="50"/>
        <v>0</v>
      </c>
      <c r="DD128" t="s">
        <v>3</v>
      </c>
      <c r="DE128" t="s">
        <v>3</v>
      </c>
      <c r="DF128">
        <f>ROUND(ROUND(AE128,2)*CX128,2)</f>
        <v>0</v>
      </c>
      <c r="DG128">
        <f t="shared" si="46"/>
        <v>0</v>
      </c>
      <c r="DH128">
        <f t="shared" si="47"/>
        <v>0</v>
      </c>
      <c r="DI128">
        <f t="shared" si="45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ROW(Source!A479)</f>
        <v>479</v>
      </c>
      <c r="B129">
        <v>62391578</v>
      </c>
      <c r="C129">
        <v>62391201</v>
      </c>
      <c r="D129">
        <v>30568643</v>
      </c>
      <c r="E129">
        <v>1</v>
      </c>
      <c r="F129">
        <v>1</v>
      </c>
      <c r="G129">
        <v>30499949</v>
      </c>
      <c r="H129">
        <v>3</v>
      </c>
      <c r="I129" t="s">
        <v>404</v>
      </c>
      <c r="J129" t="s">
        <v>406</v>
      </c>
      <c r="K129" t="s">
        <v>405</v>
      </c>
      <c r="L129">
        <v>1354</v>
      </c>
      <c r="N129">
        <v>1010</v>
      </c>
      <c r="O129" t="s">
        <v>333</v>
      </c>
      <c r="P129" t="s">
        <v>333</v>
      </c>
      <c r="Q129">
        <v>1</v>
      </c>
      <c r="W129">
        <v>0</v>
      </c>
      <c r="X129">
        <v>-473269554</v>
      </c>
      <c r="Y129">
        <f t="shared" si="48"/>
        <v>100</v>
      </c>
      <c r="AA129">
        <v>1160.32</v>
      </c>
      <c r="AB129">
        <v>0</v>
      </c>
      <c r="AC129">
        <v>0</v>
      </c>
      <c r="AD129">
        <v>0</v>
      </c>
      <c r="AE129">
        <v>273.66000000000003</v>
      </c>
      <c r="AF129">
        <v>0</v>
      </c>
      <c r="AG129">
        <v>0</v>
      </c>
      <c r="AH129">
        <v>0</v>
      </c>
      <c r="AI129">
        <v>4.24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100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ROUND(Y129*Source!I479,9)</f>
        <v>1</v>
      </c>
      <c r="CY129">
        <f>AA129</f>
        <v>1160.32</v>
      </c>
      <c r="CZ129">
        <f>AE129</f>
        <v>273.66000000000003</v>
      </c>
      <c r="DA129">
        <f>AI129</f>
        <v>4.24</v>
      </c>
      <c r="DB129">
        <f t="shared" si="49"/>
        <v>27366</v>
      </c>
      <c r="DC129">
        <f t="shared" si="50"/>
        <v>0</v>
      </c>
      <c r="DD129" t="s">
        <v>3</v>
      </c>
      <c r="DE129" t="s">
        <v>3</v>
      </c>
      <c r="DF129">
        <f>ROUND(ROUND(AE129*AI129,2)*CX129,2)</f>
        <v>1160.32</v>
      </c>
      <c r="DG129">
        <f t="shared" si="46"/>
        <v>0</v>
      </c>
      <c r="DH129">
        <f t="shared" si="47"/>
        <v>0</v>
      </c>
      <c r="DI129">
        <f t="shared" ref="DI129:DI143" si="51">ROUND(ROUND(AH129,2)*CX129,2)</f>
        <v>0</v>
      </c>
      <c r="DJ129">
        <f>DF129</f>
        <v>1160.32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ROW(Source!A481)</f>
        <v>481</v>
      </c>
      <c r="B130">
        <v>62391578</v>
      </c>
      <c r="C130">
        <v>62391214</v>
      </c>
      <c r="D130">
        <v>30499955</v>
      </c>
      <c r="E130">
        <v>30499949</v>
      </c>
      <c r="F130">
        <v>1</v>
      </c>
      <c r="G130">
        <v>30499949</v>
      </c>
      <c r="H130">
        <v>1</v>
      </c>
      <c r="I130" t="s">
        <v>470</v>
      </c>
      <c r="J130" t="s">
        <v>3</v>
      </c>
      <c r="K130" t="s">
        <v>471</v>
      </c>
      <c r="L130">
        <v>1191</v>
      </c>
      <c r="N130">
        <v>1013</v>
      </c>
      <c r="O130" t="s">
        <v>472</v>
      </c>
      <c r="P130" t="s">
        <v>472</v>
      </c>
      <c r="Q130">
        <v>1</v>
      </c>
      <c r="W130">
        <v>0</v>
      </c>
      <c r="X130">
        <v>476480486</v>
      </c>
      <c r="Y130">
        <f t="shared" si="48"/>
        <v>155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155</v>
      </c>
      <c r="AU130" t="s">
        <v>3</v>
      </c>
      <c r="AV130">
        <v>1</v>
      </c>
      <c r="AW130">
        <v>2</v>
      </c>
      <c r="AX130">
        <v>62391546</v>
      </c>
      <c r="AY130">
        <v>1</v>
      </c>
      <c r="AZ130">
        <v>0</v>
      </c>
      <c r="BA130">
        <v>219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ROUND(AT130*Source!I481*AH130*AL130,2)</f>
        <v>0</v>
      </c>
      <c r="CV130">
        <f>ROUND(Y130*Source!I481,9)</f>
        <v>15.5</v>
      </c>
      <c r="CW130">
        <v>0</v>
      </c>
      <c r="CX130">
        <f>ROUND(Y130*Source!I481,9)</f>
        <v>15.5</v>
      </c>
      <c r="CY130">
        <f>AD130</f>
        <v>0</v>
      </c>
      <c r="CZ130">
        <f>AH130</f>
        <v>0</v>
      </c>
      <c r="DA130">
        <f>AL130</f>
        <v>1</v>
      </c>
      <c r="DB130">
        <f t="shared" si="49"/>
        <v>0</v>
      </c>
      <c r="DC130">
        <f t="shared" si="50"/>
        <v>0</v>
      </c>
      <c r="DD130" t="s">
        <v>3</v>
      </c>
      <c r="DE130" t="s">
        <v>3</v>
      </c>
      <c r="DF130">
        <f>ROUND(ROUND(AE130,2)*CX130,2)</f>
        <v>0</v>
      </c>
      <c r="DG130">
        <f t="shared" si="46"/>
        <v>0</v>
      </c>
      <c r="DH130">
        <f t="shared" si="47"/>
        <v>0</v>
      </c>
      <c r="DI130">
        <f t="shared" si="51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ROW(Source!A481)</f>
        <v>481</v>
      </c>
      <c r="B131">
        <v>62391578</v>
      </c>
      <c r="C131">
        <v>62391214</v>
      </c>
      <c r="D131">
        <v>30569176</v>
      </c>
      <c r="E131">
        <v>1</v>
      </c>
      <c r="F131">
        <v>1</v>
      </c>
      <c r="G131">
        <v>30499949</v>
      </c>
      <c r="H131">
        <v>3</v>
      </c>
      <c r="I131" t="s">
        <v>411</v>
      </c>
      <c r="J131" t="s">
        <v>413</v>
      </c>
      <c r="K131" t="s">
        <v>412</v>
      </c>
      <c r="L131">
        <v>1354</v>
      </c>
      <c r="N131">
        <v>1010</v>
      </c>
      <c r="O131" t="s">
        <v>333</v>
      </c>
      <c r="P131" t="s">
        <v>333</v>
      </c>
      <c r="Q131">
        <v>1</v>
      </c>
      <c r="W131">
        <v>0</v>
      </c>
      <c r="X131">
        <v>1595022908</v>
      </c>
      <c r="Y131">
        <f t="shared" si="48"/>
        <v>100</v>
      </c>
      <c r="AA131">
        <v>4830.5200000000004</v>
      </c>
      <c r="AB131">
        <v>0</v>
      </c>
      <c r="AC131">
        <v>0</v>
      </c>
      <c r="AD131">
        <v>0</v>
      </c>
      <c r="AE131">
        <v>581.29</v>
      </c>
      <c r="AF131">
        <v>0</v>
      </c>
      <c r="AG131">
        <v>0</v>
      </c>
      <c r="AH131">
        <v>0</v>
      </c>
      <c r="AI131">
        <v>8.31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100</v>
      </c>
      <c r="AU131" t="s">
        <v>3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ROUND(Y131*Source!I481,9)</f>
        <v>10</v>
      </c>
      <c r="CY131">
        <f>AA131</f>
        <v>4830.5200000000004</v>
      </c>
      <c r="CZ131">
        <f>AE131</f>
        <v>581.29</v>
      </c>
      <c r="DA131">
        <f>AI131</f>
        <v>8.31</v>
      </c>
      <c r="DB131">
        <f t="shared" si="49"/>
        <v>58129</v>
      </c>
      <c r="DC131">
        <f t="shared" si="50"/>
        <v>0</v>
      </c>
      <c r="DD131" t="s">
        <v>3</v>
      </c>
      <c r="DE131" t="s">
        <v>3</v>
      </c>
      <c r="DF131">
        <f>ROUND(ROUND(AE131*AI131,2)*CX131,2)</f>
        <v>48305.2</v>
      </c>
      <c r="DG131">
        <f t="shared" si="46"/>
        <v>0</v>
      </c>
      <c r="DH131">
        <f t="shared" si="47"/>
        <v>0</v>
      </c>
      <c r="DI131">
        <f t="shared" si="51"/>
        <v>0</v>
      </c>
      <c r="DJ131">
        <f>DF131</f>
        <v>48305.2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ROW(Source!A481)</f>
        <v>481</v>
      </c>
      <c r="B132">
        <v>62391578</v>
      </c>
      <c r="C132">
        <v>62391214</v>
      </c>
      <c r="D132">
        <v>30569532</v>
      </c>
      <c r="E132">
        <v>1</v>
      </c>
      <c r="F132">
        <v>1</v>
      </c>
      <c r="G132">
        <v>30499949</v>
      </c>
      <c r="H132">
        <v>3</v>
      </c>
      <c r="I132" t="s">
        <v>415</v>
      </c>
      <c r="J132" t="s">
        <v>418</v>
      </c>
      <c r="K132" t="s">
        <v>416</v>
      </c>
      <c r="L132">
        <v>1358</v>
      </c>
      <c r="N132">
        <v>1010</v>
      </c>
      <c r="O132" t="s">
        <v>417</v>
      </c>
      <c r="P132" t="s">
        <v>417</v>
      </c>
      <c r="Q132">
        <v>10</v>
      </c>
      <c r="W132">
        <v>0</v>
      </c>
      <c r="X132">
        <v>1657716759</v>
      </c>
      <c r="Y132">
        <f t="shared" si="48"/>
        <v>20</v>
      </c>
      <c r="AA132">
        <v>3583.12</v>
      </c>
      <c r="AB132">
        <v>0</v>
      </c>
      <c r="AC132">
        <v>0</v>
      </c>
      <c r="AD132">
        <v>0</v>
      </c>
      <c r="AE132">
        <v>453.56</v>
      </c>
      <c r="AF132">
        <v>0</v>
      </c>
      <c r="AG132">
        <v>0</v>
      </c>
      <c r="AH132">
        <v>0</v>
      </c>
      <c r="AI132">
        <v>7.9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20</v>
      </c>
      <c r="AU132" t="s">
        <v>3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ROUND(Y132*Source!I481,9)</f>
        <v>2</v>
      </c>
      <c r="CY132">
        <f>AA132</f>
        <v>3583.12</v>
      </c>
      <c r="CZ132">
        <f>AE132</f>
        <v>453.56</v>
      </c>
      <c r="DA132">
        <f>AI132</f>
        <v>7.9</v>
      </c>
      <c r="DB132">
        <f t="shared" si="49"/>
        <v>9071.2000000000007</v>
      </c>
      <c r="DC132">
        <f t="shared" si="50"/>
        <v>0</v>
      </c>
      <c r="DD132" t="s">
        <v>3</v>
      </c>
      <c r="DE132" t="s">
        <v>3</v>
      </c>
      <c r="DF132">
        <f>ROUND(ROUND(AE132*AI132,2)*CX132,2)</f>
        <v>7166.24</v>
      </c>
      <c r="DG132">
        <f t="shared" si="46"/>
        <v>0</v>
      </c>
      <c r="DH132">
        <f t="shared" si="47"/>
        <v>0</v>
      </c>
      <c r="DI132">
        <f t="shared" si="51"/>
        <v>0</v>
      </c>
      <c r="DJ132">
        <f>DF132</f>
        <v>7166.24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ROW(Source!A484)</f>
        <v>484</v>
      </c>
      <c r="B133">
        <v>62391578</v>
      </c>
      <c r="C133">
        <v>62391231</v>
      </c>
      <c r="D133">
        <v>30499955</v>
      </c>
      <c r="E133">
        <v>30499949</v>
      </c>
      <c r="F133">
        <v>1</v>
      </c>
      <c r="G133">
        <v>30499949</v>
      </c>
      <c r="H133">
        <v>1</v>
      </c>
      <c r="I133" t="s">
        <v>470</v>
      </c>
      <c r="J133" t="s">
        <v>3</v>
      </c>
      <c r="K133" t="s">
        <v>471</v>
      </c>
      <c r="L133">
        <v>1191</v>
      </c>
      <c r="N133">
        <v>1013</v>
      </c>
      <c r="O133" t="s">
        <v>472</v>
      </c>
      <c r="P133" t="s">
        <v>472</v>
      </c>
      <c r="Q133">
        <v>1</v>
      </c>
      <c r="W133">
        <v>0</v>
      </c>
      <c r="X133">
        <v>476480486</v>
      </c>
      <c r="Y133">
        <f t="shared" si="48"/>
        <v>2.94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2.94</v>
      </c>
      <c r="AU133" t="s">
        <v>3</v>
      </c>
      <c r="AV133">
        <v>1</v>
      </c>
      <c r="AW133">
        <v>2</v>
      </c>
      <c r="AX133">
        <v>62391557</v>
      </c>
      <c r="AY133">
        <v>1</v>
      </c>
      <c r="AZ133">
        <v>0</v>
      </c>
      <c r="BA133">
        <v>230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ROUND(AT133*Source!I484*AH133*AL133,2)</f>
        <v>0</v>
      </c>
      <c r="CV133">
        <f>ROUND(Y133*Source!I484,9)</f>
        <v>8.82</v>
      </c>
      <c r="CW133">
        <v>0</v>
      </c>
      <c r="CX133">
        <f>ROUND(Y133*Source!I484,9)</f>
        <v>8.82</v>
      </c>
      <c r="CY133">
        <f>AD133</f>
        <v>0</v>
      </c>
      <c r="CZ133">
        <f>AH133</f>
        <v>0</v>
      </c>
      <c r="DA133">
        <f>AL133</f>
        <v>1</v>
      </c>
      <c r="DB133">
        <f t="shared" si="49"/>
        <v>0</v>
      </c>
      <c r="DC133">
        <f t="shared" si="50"/>
        <v>0</v>
      </c>
      <c r="DD133" t="s">
        <v>3</v>
      </c>
      <c r="DE133" t="s">
        <v>3</v>
      </c>
      <c r="DF133">
        <f>ROUND(ROUND(AE133,2)*CX133,2)</f>
        <v>0</v>
      </c>
      <c r="DG133">
        <f t="shared" si="46"/>
        <v>0</v>
      </c>
      <c r="DH133">
        <f t="shared" si="47"/>
        <v>0</v>
      </c>
      <c r="DI133">
        <f t="shared" si="51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ROW(Source!A484)</f>
        <v>484</v>
      </c>
      <c r="B134">
        <v>62391578</v>
      </c>
      <c r="C134">
        <v>62391231</v>
      </c>
      <c r="D134">
        <v>30573358</v>
      </c>
      <c r="E134">
        <v>1</v>
      </c>
      <c r="F134">
        <v>1</v>
      </c>
      <c r="G134">
        <v>30499949</v>
      </c>
      <c r="H134">
        <v>3</v>
      </c>
      <c r="I134" t="s">
        <v>425</v>
      </c>
      <c r="J134" t="s">
        <v>427</v>
      </c>
      <c r="K134" t="s">
        <v>426</v>
      </c>
      <c r="L134">
        <v>1346</v>
      </c>
      <c r="N134">
        <v>1009</v>
      </c>
      <c r="O134" t="s">
        <v>270</v>
      </c>
      <c r="P134" t="s">
        <v>270</v>
      </c>
      <c r="Q134">
        <v>1</v>
      </c>
      <c r="W134">
        <v>0</v>
      </c>
      <c r="X134">
        <v>-2053677</v>
      </c>
      <c r="Y134">
        <f t="shared" si="48"/>
        <v>5</v>
      </c>
      <c r="AA134">
        <v>327.06</v>
      </c>
      <c r="AB134">
        <v>0</v>
      </c>
      <c r="AC134">
        <v>0</v>
      </c>
      <c r="AD134">
        <v>0</v>
      </c>
      <c r="AE134">
        <v>46.13</v>
      </c>
      <c r="AF134">
        <v>0</v>
      </c>
      <c r="AG134">
        <v>0</v>
      </c>
      <c r="AH134">
        <v>0</v>
      </c>
      <c r="AI134">
        <v>7.09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5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ROUND(Y134*Source!I484,9)</f>
        <v>15</v>
      </c>
      <c r="CY134">
        <f>AA134</f>
        <v>327.06</v>
      </c>
      <c r="CZ134">
        <f>AE134</f>
        <v>46.13</v>
      </c>
      <c r="DA134">
        <f>AI134</f>
        <v>7.09</v>
      </c>
      <c r="DB134">
        <f t="shared" si="49"/>
        <v>230.65</v>
      </c>
      <c r="DC134">
        <f t="shared" si="50"/>
        <v>0</v>
      </c>
      <c r="DD134" t="s">
        <v>3</v>
      </c>
      <c r="DE134" t="s">
        <v>3</v>
      </c>
      <c r="DF134">
        <f>ROUND(ROUND(AE134*AI134,2)*CX134,2)</f>
        <v>4905.8999999999996</v>
      </c>
      <c r="DG134">
        <f t="shared" si="46"/>
        <v>0</v>
      </c>
      <c r="DH134">
        <f t="shared" si="47"/>
        <v>0</v>
      </c>
      <c r="DI134">
        <f t="shared" si="51"/>
        <v>0</v>
      </c>
      <c r="DJ134">
        <f>DF134</f>
        <v>4905.8999999999996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ROW(Source!A486)</f>
        <v>486</v>
      </c>
      <c r="B135">
        <v>62391578</v>
      </c>
      <c r="C135">
        <v>62391236</v>
      </c>
      <c r="D135">
        <v>30499955</v>
      </c>
      <c r="E135">
        <v>30499949</v>
      </c>
      <c r="F135">
        <v>1</v>
      </c>
      <c r="G135">
        <v>30499949</v>
      </c>
      <c r="H135">
        <v>1</v>
      </c>
      <c r="I135" t="s">
        <v>470</v>
      </c>
      <c r="J135" t="s">
        <v>3</v>
      </c>
      <c r="K135" t="s">
        <v>471</v>
      </c>
      <c r="L135">
        <v>1191</v>
      </c>
      <c r="N135">
        <v>1013</v>
      </c>
      <c r="O135" t="s">
        <v>472</v>
      </c>
      <c r="P135" t="s">
        <v>472</v>
      </c>
      <c r="Q135">
        <v>1</v>
      </c>
      <c r="W135">
        <v>0</v>
      </c>
      <c r="X135">
        <v>476480486</v>
      </c>
      <c r="Y135">
        <f t="shared" si="48"/>
        <v>155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155</v>
      </c>
      <c r="AU135" t="s">
        <v>3</v>
      </c>
      <c r="AV135">
        <v>1</v>
      </c>
      <c r="AW135">
        <v>2</v>
      </c>
      <c r="AX135">
        <v>62391558</v>
      </c>
      <c r="AY135">
        <v>1</v>
      </c>
      <c r="AZ135">
        <v>0</v>
      </c>
      <c r="BA135">
        <v>231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ROUND(AT135*Source!I486*AH135*AL135,2)</f>
        <v>0</v>
      </c>
      <c r="CV135">
        <f>ROUND(Y135*Source!I486,9)</f>
        <v>4.6500000000000004</v>
      </c>
      <c r="CW135">
        <v>0</v>
      </c>
      <c r="CX135">
        <f>ROUND(Y135*Source!I486,9)</f>
        <v>4.6500000000000004</v>
      </c>
      <c r="CY135">
        <f>AD135</f>
        <v>0</v>
      </c>
      <c r="CZ135">
        <f>AH135</f>
        <v>0</v>
      </c>
      <c r="DA135">
        <f>AL135</f>
        <v>1</v>
      </c>
      <c r="DB135">
        <f t="shared" si="49"/>
        <v>0</v>
      </c>
      <c r="DC135">
        <f t="shared" si="50"/>
        <v>0</v>
      </c>
      <c r="DD135" t="s">
        <v>3</v>
      </c>
      <c r="DE135" t="s">
        <v>3</v>
      </c>
      <c r="DF135">
        <f>ROUND(ROUND(AE135,2)*CX135,2)</f>
        <v>0</v>
      </c>
      <c r="DG135">
        <f t="shared" si="46"/>
        <v>0</v>
      </c>
      <c r="DH135">
        <f t="shared" si="47"/>
        <v>0</v>
      </c>
      <c r="DI135">
        <f t="shared" si="51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ROW(Source!A486)</f>
        <v>486</v>
      </c>
      <c r="B136">
        <v>62391578</v>
      </c>
      <c r="C136">
        <v>62391236</v>
      </c>
      <c r="D136">
        <v>40837039</v>
      </c>
      <c r="E136">
        <v>1</v>
      </c>
      <c r="F136">
        <v>1</v>
      </c>
      <c r="G136">
        <v>30499949</v>
      </c>
      <c r="H136">
        <v>3</v>
      </c>
      <c r="I136" t="s">
        <v>430</v>
      </c>
      <c r="J136" t="s">
        <v>431</v>
      </c>
      <c r="K136" t="s">
        <v>805</v>
      </c>
      <c r="L136">
        <v>1354</v>
      </c>
      <c r="N136">
        <v>1010</v>
      </c>
      <c r="O136" t="s">
        <v>333</v>
      </c>
      <c r="P136" t="s">
        <v>333</v>
      </c>
      <c r="Q136">
        <v>1</v>
      </c>
      <c r="W136">
        <v>0</v>
      </c>
      <c r="X136">
        <v>-1529513620</v>
      </c>
      <c r="Y136">
        <f t="shared" si="48"/>
        <v>100</v>
      </c>
      <c r="AA136">
        <v>11239.48</v>
      </c>
      <c r="AB136">
        <v>0</v>
      </c>
      <c r="AC136">
        <v>0</v>
      </c>
      <c r="AD136">
        <v>0</v>
      </c>
      <c r="AE136">
        <v>1806.99</v>
      </c>
      <c r="AF136">
        <v>0</v>
      </c>
      <c r="AG136">
        <v>0</v>
      </c>
      <c r="AH136">
        <v>0</v>
      </c>
      <c r="AI136">
        <v>6.22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100</v>
      </c>
      <c r="AU136" t="s">
        <v>3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ROUND(Y136*Source!I486,9)</f>
        <v>3</v>
      </c>
      <c r="CY136">
        <f>AA136</f>
        <v>11239.48</v>
      </c>
      <c r="CZ136">
        <f>AE136</f>
        <v>1806.99</v>
      </c>
      <c r="DA136">
        <f>AI136</f>
        <v>6.22</v>
      </c>
      <c r="DB136">
        <f t="shared" si="49"/>
        <v>180699</v>
      </c>
      <c r="DC136">
        <f t="shared" si="50"/>
        <v>0</v>
      </c>
      <c r="DD136" t="s">
        <v>3</v>
      </c>
      <c r="DE136" t="s">
        <v>3</v>
      </c>
      <c r="DF136">
        <f>ROUND(ROUND(AE136*AI136,2)*CX136,2)</f>
        <v>33718.44</v>
      </c>
      <c r="DG136">
        <f t="shared" si="46"/>
        <v>0</v>
      </c>
      <c r="DH136">
        <f t="shared" si="47"/>
        <v>0</v>
      </c>
      <c r="DI136">
        <f t="shared" si="51"/>
        <v>0</v>
      </c>
      <c r="DJ136">
        <f>DF136</f>
        <v>33718.44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ROW(Source!A523)</f>
        <v>523</v>
      </c>
      <c r="B137">
        <v>62391578</v>
      </c>
      <c r="C137">
        <v>62391307</v>
      </c>
      <c r="D137">
        <v>30499955</v>
      </c>
      <c r="E137">
        <v>30499949</v>
      </c>
      <c r="F137">
        <v>1</v>
      </c>
      <c r="G137">
        <v>30499949</v>
      </c>
      <c r="H137">
        <v>1</v>
      </c>
      <c r="I137" t="s">
        <v>470</v>
      </c>
      <c r="J137" t="s">
        <v>3</v>
      </c>
      <c r="K137" t="s">
        <v>471</v>
      </c>
      <c r="L137">
        <v>1191</v>
      </c>
      <c r="N137">
        <v>1013</v>
      </c>
      <c r="O137" t="s">
        <v>472</v>
      </c>
      <c r="P137" t="s">
        <v>472</v>
      </c>
      <c r="Q137">
        <v>1</v>
      </c>
      <c r="W137">
        <v>0</v>
      </c>
      <c r="X137">
        <v>476480486</v>
      </c>
      <c r="Y137">
        <f t="shared" ref="Y137:Y143" si="52">(AT137*0.8)</f>
        <v>6.48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8.1</v>
      </c>
      <c r="AU137" t="s">
        <v>368</v>
      </c>
      <c r="AV137">
        <v>1</v>
      </c>
      <c r="AW137">
        <v>2</v>
      </c>
      <c r="AX137">
        <v>62391569</v>
      </c>
      <c r="AY137">
        <v>1</v>
      </c>
      <c r="AZ137">
        <v>0</v>
      </c>
      <c r="BA137">
        <v>242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ROUND(AT137*Source!I523*AH137*AL137,2)</f>
        <v>0</v>
      </c>
      <c r="CV137">
        <f>ROUND(Y137*Source!I523,9)</f>
        <v>6.48</v>
      </c>
      <c r="CW137">
        <v>0</v>
      </c>
      <c r="CX137">
        <f>ROUND(Y137*Source!I523,9)</f>
        <v>6.48</v>
      </c>
      <c r="CY137">
        <f t="shared" ref="CY137:CY143" si="53">AD137</f>
        <v>0</v>
      </c>
      <c r="CZ137">
        <f t="shared" ref="CZ137:CZ143" si="54">AH137</f>
        <v>0</v>
      </c>
      <c r="DA137">
        <f t="shared" ref="DA137:DA143" si="55">AL137</f>
        <v>1</v>
      </c>
      <c r="DB137">
        <f t="shared" ref="DB137:DB143" si="56">ROUND((ROUND(AT137*CZ137,2)*0.8),6)</f>
        <v>0</v>
      </c>
      <c r="DC137">
        <f t="shared" ref="DC137:DC143" si="57">ROUND((ROUND(AT137*AG137,2)*0.8),6)</f>
        <v>0</v>
      </c>
      <c r="DD137" t="s">
        <v>3</v>
      </c>
      <c r="DE137" t="s">
        <v>3</v>
      </c>
      <c r="DF137">
        <f t="shared" ref="DF137:DF143" si="58">ROUND(ROUND(AE137,2)*CX137,2)</f>
        <v>0</v>
      </c>
      <c r="DG137">
        <f t="shared" si="46"/>
        <v>0</v>
      </c>
      <c r="DH137">
        <f t="shared" si="47"/>
        <v>0</v>
      </c>
      <c r="DI137">
        <f t="shared" si="51"/>
        <v>0</v>
      </c>
      <c r="DJ137">
        <f t="shared" ref="DJ137:DJ143" si="59"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ROW(Source!A524)</f>
        <v>524</v>
      </c>
      <c r="B138">
        <v>62391578</v>
      </c>
      <c r="C138">
        <v>62391310</v>
      </c>
      <c r="D138">
        <v>30499955</v>
      </c>
      <c r="E138">
        <v>30499949</v>
      </c>
      <c r="F138">
        <v>1</v>
      </c>
      <c r="G138">
        <v>30499949</v>
      </c>
      <c r="H138">
        <v>1</v>
      </c>
      <c r="I138" t="s">
        <v>470</v>
      </c>
      <c r="J138" t="s">
        <v>3</v>
      </c>
      <c r="K138" t="s">
        <v>471</v>
      </c>
      <c r="L138">
        <v>1191</v>
      </c>
      <c r="N138">
        <v>1013</v>
      </c>
      <c r="O138" t="s">
        <v>472</v>
      </c>
      <c r="P138" t="s">
        <v>472</v>
      </c>
      <c r="Q138">
        <v>1</v>
      </c>
      <c r="W138">
        <v>0</v>
      </c>
      <c r="X138">
        <v>476480486</v>
      </c>
      <c r="Y138">
        <f t="shared" si="52"/>
        <v>0.28799999999999998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0.36</v>
      </c>
      <c r="AU138" t="s">
        <v>368</v>
      </c>
      <c r="AV138">
        <v>1</v>
      </c>
      <c r="AW138">
        <v>2</v>
      </c>
      <c r="AX138">
        <v>62391570</v>
      </c>
      <c r="AY138">
        <v>1</v>
      </c>
      <c r="AZ138">
        <v>0</v>
      </c>
      <c r="BA138">
        <v>243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ROUND(AT138*Source!I524*AH138*AL138,2)</f>
        <v>0</v>
      </c>
      <c r="CV138">
        <f>ROUND(Y138*Source!I524,9)</f>
        <v>2.88</v>
      </c>
      <c r="CW138">
        <v>0</v>
      </c>
      <c r="CX138">
        <f>ROUND(Y138*Source!I524,9)</f>
        <v>2.88</v>
      </c>
      <c r="CY138">
        <f t="shared" si="53"/>
        <v>0</v>
      </c>
      <c r="CZ138">
        <f t="shared" si="54"/>
        <v>0</v>
      </c>
      <c r="DA138">
        <f t="shared" si="55"/>
        <v>1</v>
      </c>
      <c r="DB138">
        <f t="shared" si="56"/>
        <v>0</v>
      </c>
      <c r="DC138">
        <f t="shared" si="57"/>
        <v>0</v>
      </c>
      <c r="DD138" t="s">
        <v>3</v>
      </c>
      <c r="DE138" t="s">
        <v>3</v>
      </c>
      <c r="DF138">
        <f t="shared" si="58"/>
        <v>0</v>
      </c>
      <c r="DG138">
        <f t="shared" si="46"/>
        <v>0</v>
      </c>
      <c r="DH138">
        <f t="shared" si="47"/>
        <v>0</v>
      </c>
      <c r="DI138">
        <f t="shared" si="51"/>
        <v>0</v>
      </c>
      <c r="DJ138">
        <f t="shared" si="59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ROW(Source!A525)</f>
        <v>525</v>
      </c>
      <c r="B139">
        <v>62391578</v>
      </c>
      <c r="C139">
        <v>62391313</v>
      </c>
      <c r="D139">
        <v>30499955</v>
      </c>
      <c r="E139">
        <v>30499949</v>
      </c>
      <c r="F139">
        <v>1</v>
      </c>
      <c r="G139">
        <v>30499949</v>
      </c>
      <c r="H139">
        <v>1</v>
      </c>
      <c r="I139" t="s">
        <v>470</v>
      </c>
      <c r="J139" t="s">
        <v>3</v>
      </c>
      <c r="K139" t="s">
        <v>471</v>
      </c>
      <c r="L139">
        <v>1191</v>
      </c>
      <c r="N139">
        <v>1013</v>
      </c>
      <c r="O139" t="s">
        <v>472</v>
      </c>
      <c r="P139" t="s">
        <v>472</v>
      </c>
      <c r="Q139">
        <v>1</v>
      </c>
      <c r="W139">
        <v>0</v>
      </c>
      <c r="X139">
        <v>476480486</v>
      </c>
      <c r="Y139">
        <f t="shared" si="52"/>
        <v>11.200000000000001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14</v>
      </c>
      <c r="AU139" t="s">
        <v>368</v>
      </c>
      <c r="AV139">
        <v>1</v>
      </c>
      <c r="AW139">
        <v>2</v>
      </c>
      <c r="AX139">
        <v>62391571</v>
      </c>
      <c r="AY139">
        <v>1</v>
      </c>
      <c r="AZ139">
        <v>0</v>
      </c>
      <c r="BA139">
        <v>244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ROUND(AT139*Source!I525*AH139*AL139,2)</f>
        <v>0</v>
      </c>
      <c r="CV139">
        <f>ROUND(Y139*Source!I525,9)</f>
        <v>11.2</v>
      </c>
      <c r="CW139">
        <v>0</v>
      </c>
      <c r="CX139">
        <f>ROUND(Y139*Source!I525,9)</f>
        <v>11.2</v>
      </c>
      <c r="CY139">
        <f t="shared" si="53"/>
        <v>0</v>
      </c>
      <c r="CZ139">
        <f t="shared" si="54"/>
        <v>0</v>
      </c>
      <c r="DA139">
        <f t="shared" si="55"/>
        <v>1</v>
      </c>
      <c r="DB139">
        <f t="shared" si="56"/>
        <v>0</v>
      </c>
      <c r="DC139">
        <f t="shared" si="57"/>
        <v>0</v>
      </c>
      <c r="DD139" t="s">
        <v>3</v>
      </c>
      <c r="DE139" t="s">
        <v>3</v>
      </c>
      <c r="DF139">
        <f t="shared" si="58"/>
        <v>0</v>
      </c>
      <c r="DG139">
        <f t="shared" si="46"/>
        <v>0</v>
      </c>
      <c r="DH139">
        <f t="shared" si="47"/>
        <v>0</v>
      </c>
      <c r="DI139">
        <f t="shared" si="51"/>
        <v>0</v>
      </c>
      <c r="DJ139">
        <f t="shared" si="59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ROW(Source!A526)</f>
        <v>526</v>
      </c>
      <c r="B140">
        <v>62391578</v>
      </c>
      <c r="C140">
        <v>62391316</v>
      </c>
      <c r="D140">
        <v>30499955</v>
      </c>
      <c r="E140">
        <v>30499949</v>
      </c>
      <c r="F140">
        <v>1</v>
      </c>
      <c r="G140">
        <v>30499949</v>
      </c>
      <c r="H140">
        <v>1</v>
      </c>
      <c r="I140" t="s">
        <v>470</v>
      </c>
      <c r="J140" t="s">
        <v>3</v>
      </c>
      <c r="K140" t="s">
        <v>471</v>
      </c>
      <c r="L140">
        <v>1191</v>
      </c>
      <c r="N140">
        <v>1013</v>
      </c>
      <c r="O140" t="s">
        <v>472</v>
      </c>
      <c r="P140" t="s">
        <v>472</v>
      </c>
      <c r="Q140">
        <v>1</v>
      </c>
      <c r="W140">
        <v>0</v>
      </c>
      <c r="X140">
        <v>476480486</v>
      </c>
      <c r="Y140">
        <f t="shared" si="52"/>
        <v>0.8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</v>
      </c>
      <c r="AU140" t="s">
        <v>368</v>
      </c>
      <c r="AV140">
        <v>1</v>
      </c>
      <c r="AW140">
        <v>2</v>
      </c>
      <c r="AX140">
        <v>62391572</v>
      </c>
      <c r="AY140">
        <v>1</v>
      </c>
      <c r="AZ140">
        <v>0</v>
      </c>
      <c r="BA140">
        <v>245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U140">
        <f>ROUND(AT140*Source!I526*AH140*AL140,2)</f>
        <v>0</v>
      </c>
      <c r="CV140">
        <f>ROUND(Y140*Source!I526,9)</f>
        <v>8</v>
      </c>
      <c r="CW140">
        <v>0</v>
      </c>
      <c r="CX140">
        <f>ROUND(Y140*Source!I526,9)</f>
        <v>8</v>
      </c>
      <c r="CY140">
        <f t="shared" si="53"/>
        <v>0</v>
      </c>
      <c r="CZ140">
        <f t="shared" si="54"/>
        <v>0</v>
      </c>
      <c r="DA140">
        <f t="shared" si="55"/>
        <v>1</v>
      </c>
      <c r="DB140">
        <f t="shared" si="56"/>
        <v>0</v>
      </c>
      <c r="DC140">
        <f t="shared" si="57"/>
        <v>0</v>
      </c>
      <c r="DD140" t="s">
        <v>3</v>
      </c>
      <c r="DE140" t="s">
        <v>3</v>
      </c>
      <c r="DF140">
        <f t="shared" si="58"/>
        <v>0</v>
      </c>
      <c r="DG140">
        <f t="shared" si="46"/>
        <v>0</v>
      </c>
      <c r="DH140">
        <f t="shared" si="47"/>
        <v>0</v>
      </c>
      <c r="DI140">
        <f t="shared" si="51"/>
        <v>0</v>
      </c>
      <c r="DJ140">
        <f t="shared" si="59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ROW(Source!A527)</f>
        <v>527</v>
      </c>
      <c r="B141">
        <v>62391578</v>
      </c>
      <c r="C141">
        <v>62391319</v>
      </c>
      <c r="D141">
        <v>30499955</v>
      </c>
      <c r="E141">
        <v>30499949</v>
      </c>
      <c r="F141">
        <v>1</v>
      </c>
      <c r="G141">
        <v>30499949</v>
      </c>
      <c r="H141">
        <v>1</v>
      </c>
      <c r="I141" t="s">
        <v>470</v>
      </c>
      <c r="J141" t="s">
        <v>3</v>
      </c>
      <c r="K141" t="s">
        <v>471</v>
      </c>
      <c r="L141">
        <v>1191</v>
      </c>
      <c r="N141">
        <v>1013</v>
      </c>
      <c r="O141" t="s">
        <v>472</v>
      </c>
      <c r="P141" t="s">
        <v>472</v>
      </c>
      <c r="Q141">
        <v>1</v>
      </c>
      <c r="W141">
        <v>0</v>
      </c>
      <c r="X141">
        <v>476480486</v>
      </c>
      <c r="Y141">
        <f t="shared" si="52"/>
        <v>0.28799999999999998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0.36</v>
      </c>
      <c r="AU141" t="s">
        <v>368</v>
      </c>
      <c r="AV141">
        <v>1</v>
      </c>
      <c r="AW141">
        <v>2</v>
      </c>
      <c r="AX141">
        <v>62391573</v>
      </c>
      <c r="AY141">
        <v>1</v>
      </c>
      <c r="AZ141">
        <v>0</v>
      </c>
      <c r="BA141">
        <v>246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ROUND(AT141*Source!I527*AH141*AL141,2)</f>
        <v>0</v>
      </c>
      <c r="CV141">
        <f>ROUND(Y141*Source!I527,9)</f>
        <v>2.88</v>
      </c>
      <c r="CW141">
        <v>0</v>
      </c>
      <c r="CX141">
        <f>ROUND(Y141*Source!I527,9)</f>
        <v>2.88</v>
      </c>
      <c r="CY141">
        <f t="shared" si="53"/>
        <v>0</v>
      </c>
      <c r="CZ141">
        <f t="shared" si="54"/>
        <v>0</v>
      </c>
      <c r="DA141">
        <f t="shared" si="55"/>
        <v>1</v>
      </c>
      <c r="DB141">
        <f t="shared" si="56"/>
        <v>0</v>
      </c>
      <c r="DC141">
        <f t="shared" si="57"/>
        <v>0</v>
      </c>
      <c r="DD141" t="s">
        <v>3</v>
      </c>
      <c r="DE141" t="s">
        <v>3</v>
      </c>
      <c r="DF141">
        <f t="shared" si="58"/>
        <v>0</v>
      </c>
      <c r="DG141">
        <f t="shared" si="46"/>
        <v>0</v>
      </c>
      <c r="DH141">
        <f t="shared" si="47"/>
        <v>0</v>
      </c>
      <c r="DI141">
        <f t="shared" si="51"/>
        <v>0</v>
      </c>
      <c r="DJ141">
        <f t="shared" si="59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ROW(Source!A528)</f>
        <v>528</v>
      </c>
      <c r="B142">
        <v>62391578</v>
      </c>
      <c r="C142">
        <v>62391322</v>
      </c>
      <c r="D142">
        <v>30499955</v>
      </c>
      <c r="E142">
        <v>30499949</v>
      </c>
      <c r="F142">
        <v>1</v>
      </c>
      <c r="G142">
        <v>30499949</v>
      </c>
      <c r="H142">
        <v>1</v>
      </c>
      <c r="I142" t="s">
        <v>470</v>
      </c>
      <c r="J142" t="s">
        <v>3</v>
      </c>
      <c r="K142" t="s">
        <v>471</v>
      </c>
      <c r="L142">
        <v>1191</v>
      </c>
      <c r="N142">
        <v>1013</v>
      </c>
      <c r="O142" t="s">
        <v>472</v>
      </c>
      <c r="P142" t="s">
        <v>472</v>
      </c>
      <c r="Q142">
        <v>1</v>
      </c>
      <c r="W142">
        <v>0</v>
      </c>
      <c r="X142">
        <v>476480486</v>
      </c>
      <c r="Y142">
        <f t="shared" si="52"/>
        <v>0.8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</v>
      </c>
      <c r="AU142" t="s">
        <v>368</v>
      </c>
      <c r="AV142">
        <v>1</v>
      </c>
      <c r="AW142">
        <v>2</v>
      </c>
      <c r="AX142">
        <v>62391574</v>
      </c>
      <c r="AY142">
        <v>1</v>
      </c>
      <c r="AZ142">
        <v>0</v>
      </c>
      <c r="BA142">
        <v>247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ROUND(AT142*Source!I528*AH142*AL142,2)</f>
        <v>0</v>
      </c>
      <c r="CV142">
        <f>ROUND(Y142*Source!I528,9)</f>
        <v>0.8</v>
      </c>
      <c r="CW142">
        <v>0</v>
      </c>
      <c r="CX142">
        <f>ROUND(Y142*Source!I528,9)</f>
        <v>0.8</v>
      </c>
      <c r="CY142">
        <f t="shared" si="53"/>
        <v>0</v>
      </c>
      <c r="CZ142">
        <f t="shared" si="54"/>
        <v>0</v>
      </c>
      <c r="DA142">
        <f t="shared" si="55"/>
        <v>1</v>
      </c>
      <c r="DB142">
        <f t="shared" si="56"/>
        <v>0</v>
      </c>
      <c r="DC142">
        <f t="shared" si="57"/>
        <v>0</v>
      </c>
      <c r="DD142" t="s">
        <v>3</v>
      </c>
      <c r="DE142" t="s">
        <v>3</v>
      </c>
      <c r="DF142">
        <f t="shared" si="58"/>
        <v>0</v>
      </c>
      <c r="DG142">
        <f t="shared" si="46"/>
        <v>0</v>
      </c>
      <c r="DH142">
        <f t="shared" si="47"/>
        <v>0</v>
      </c>
      <c r="DI142">
        <f t="shared" si="51"/>
        <v>0</v>
      </c>
      <c r="DJ142">
        <f t="shared" si="59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ROW(Source!A529)</f>
        <v>529</v>
      </c>
      <c r="B143">
        <v>62391578</v>
      </c>
      <c r="C143">
        <v>62391325</v>
      </c>
      <c r="D143">
        <v>30499955</v>
      </c>
      <c r="E143">
        <v>30499949</v>
      </c>
      <c r="F143">
        <v>1</v>
      </c>
      <c r="G143">
        <v>30499949</v>
      </c>
      <c r="H143">
        <v>1</v>
      </c>
      <c r="I143" t="s">
        <v>470</v>
      </c>
      <c r="J143" t="s">
        <v>3</v>
      </c>
      <c r="K143" t="s">
        <v>471</v>
      </c>
      <c r="L143">
        <v>1191</v>
      </c>
      <c r="N143">
        <v>1013</v>
      </c>
      <c r="O143" t="s">
        <v>472</v>
      </c>
      <c r="P143" t="s">
        <v>472</v>
      </c>
      <c r="Q143">
        <v>1</v>
      </c>
      <c r="W143">
        <v>0</v>
      </c>
      <c r="X143">
        <v>476480486</v>
      </c>
      <c r="Y143">
        <f t="shared" si="52"/>
        <v>0.12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0.15</v>
      </c>
      <c r="AU143" t="s">
        <v>368</v>
      </c>
      <c r="AV143">
        <v>1</v>
      </c>
      <c r="AW143">
        <v>2</v>
      </c>
      <c r="AX143">
        <v>62391575</v>
      </c>
      <c r="AY143">
        <v>1</v>
      </c>
      <c r="AZ143">
        <v>0</v>
      </c>
      <c r="BA143">
        <v>248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ROUND(AT143*Source!I529*AH143*AL143,2)</f>
        <v>0</v>
      </c>
      <c r="CV143">
        <f>ROUND(Y143*Source!I529,9)</f>
        <v>0.12</v>
      </c>
      <c r="CW143">
        <v>0</v>
      </c>
      <c r="CX143">
        <f>ROUND(Y143*Source!I529,9)</f>
        <v>0.12</v>
      </c>
      <c r="CY143">
        <f t="shared" si="53"/>
        <v>0</v>
      </c>
      <c r="CZ143">
        <f t="shared" si="54"/>
        <v>0</v>
      </c>
      <c r="DA143">
        <f t="shared" si="55"/>
        <v>1</v>
      </c>
      <c r="DB143">
        <f t="shared" si="56"/>
        <v>0</v>
      </c>
      <c r="DC143">
        <f t="shared" si="57"/>
        <v>0</v>
      </c>
      <c r="DD143" t="s">
        <v>3</v>
      </c>
      <c r="DE143" t="s">
        <v>3</v>
      </c>
      <c r="DF143">
        <f t="shared" si="58"/>
        <v>0</v>
      </c>
      <c r="DG143">
        <f t="shared" si="46"/>
        <v>0</v>
      </c>
      <c r="DH143">
        <f t="shared" si="47"/>
        <v>0</v>
      </c>
      <c r="DI143">
        <f t="shared" si="51"/>
        <v>0</v>
      </c>
      <c r="DJ143">
        <f t="shared" si="59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656" spans="9:9" x14ac:dyDescent="0.2">
      <c r="I65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2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62391328</v>
      </c>
      <c r="C1">
        <v>62390184</v>
      </c>
      <c r="D1">
        <v>30499955</v>
      </c>
      <c r="E1">
        <v>30499949</v>
      </c>
      <c r="F1">
        <v>1</v>
      </c>
      <c r="G1">
        <v>30499949</v>
      </c>
      <c r="H1">
        <v>1</v>
      </c>
      <c r="I1" t="s">
        <v>470</v>
      </c>
      <c r="J1" t="s">
        <v>3</v>
      </c>
      <c r="K1" t="s">
        <v>471</v>
      </c>
      <c r="L1">
        <v>1191</v>
      </c>
      <c r="N1">
        <v>1013</v>
      </c>
      <c r="O1" t="s">
        <v>472</v>
      </c>
      <c r="P1" t="s">
        <v>472</v>
      </c>
      <c r="Q1">
        <v>1</v>
      </c>
      <c r="X1">
        <v>38.24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38.24</v>
      </c>
      <c r="AH1">
        <v>2</v>
      </c>
      <c r="AI1">
        <v>62390185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62391329</v>
      </c>
      <c r="C2">
        <v>62390184</v>
      </c>
      <c r="D2">
        <v>30579692</v>
      </c>
      <c r="E2">
        <v>1</v>
      </c>
      <c r="F2">
        <v>1</v>
      </c>
      <c r="G2">
        <v>30499949</v>
      </c>
      <c r="H2">
        <v>2</v>
      </c>
      <c r="I2" t="s">
        <v>473</v>
      </c>
      <c r="J2" t="s">
        <v>474</v>
      </c>
      <c r="K2" t="s">
        <v>591</v>
      </c>
      <c r="L2">
        <v>1368</v>
      </c>
      <c r="N2">
        <v>1011</v>
      </c>
      <c r="O2" t="s">
        <v>476</v>
      </c>
      <c r="P2" t="s">
        <v>476</v>
      </c>
      <c r="Q2">
        <v>1</v>
      </c>
      <c r="X2">
        <v>7.7</v>
      </c>
      <c r="Y2">
        <v>0</v>
      </c>
      <c r="Z2">
        <v>34.479999999999997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7.7</v>
      </c>
      <c r="AH2">
        <v>2</v>
      </c>
      <c r="AI2">
        <v>62390186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62391330</v>
      </c>
      <c r="C3">
        <v>62390184</v>
      </c>
      <c r="D3">
        <v>30580152</v>
      </c>
      <c r="E3">
        <v>1</v>
      </c>
      <c r="F3">
        <v>1</v>
      </c>
      <c r="G3">
        <v>30499949</v>
      </c>
      <c r="H3">
        <v>2</v>
      </c>
      <c r="I3" t="s">
        <v>477</v>
      </c>
      <c r="J3" t="s">
        <v>478</v>
      </c>
      <c r="K3" t="s">
        <v>592</v>
      </c>
      <c r="L3">
        <v>1368</v>
      </c>
      <c r="N3">
        <v>1011</v>
      </c>
      <c r="O3" t="s">
        <v>476</v>
      </c>
      <c r="P3" t="s">
        <v>476</v>
      </c>
      <c r="Q3">
        <v>1</v>
      </c>
      <c r="X3">
        <v>7.7</v>
      </c>
      <c r="Y3">
        <v>0</v>
      </c>
      <c r="Z3">
        <v>0.5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7.7</v>
      </c>
      <c r="AH3">
        <v>2</v>
      </c>
      <c r="AI3">
        <v>62390187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62391331</v>
      </c>
      <c r="C4">
        <v>62390184</v>
      </c>
      <c r="D4">
        <v>30501003</v>
      </c>
      <c r="E4">
        <v>30499949</v>
      </c>
      <c r="F4">
        <v>1</v>
      </c>
      <c r="G4">
        <v>30499949</v>
      </c>
      <c r="H4">
        <v>2</v>
      </c>
      <c r="I4" t="s">
        <v>480</v>
      </c>
      <c r="J4" t="s">
        <v>3</v>
      </c>
      <c r="K4" t="s">
        <v>481</v>
      </c>
      <c r="L4">
        <v>1344</v>
      </c>
      <c r="N4">
        <v>1008</v>
      </c>
      <c r="O4" t="s">
        <v>482</v>
      </c>
      <c r="P4" t="s">
        <v>482</v>
      </c>
      <c r="Q4">
        <v>1</v>
      </c>
      <c r="X4">
        <v>0.01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0.01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62391332</v>
      </c>
      <c r="C5">
        <v>62390184</v>
      </c>
      <c r="D5">
        <v>30525195</v>
      </c>
      <c r="E5">
        <v>30499949</v>
      </c>
      <c r="F5">
        <v>1</v>
      </c>
      <c r="G5">
        <v>30499949</v>
      </c>
      <c r="H5">
        <v>3</v>
      </c>
      <c r="I5" t="s">
        <v>593</v>
      </c>
      <c r="J5" t="s">
        <v>3</v>
      </c>
      <c r="K5" t="s">
        <v>594</v>
      </c>
      <c r="L5">
        <v>1348</v>
      </c>
      <c r="N5">
        <v>1009</v>
      </c>
      <c r="O5" t="s">
        <v>30</v>
      </c>
      <c r="P5" t="s">
        <v>30</v>
      </c>
      <c r="Q5">
        <v>1000</v>
      </c>
      <c r="X5">
        <v>6.1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6.1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62391333</v>
      </c>
      <c r="C6">
        <v>62390195</v>
      </c>
      <c r="D6">
        <v>30499955</v>
      </c>
      <c r="E6">
        <v>30499949</v>
      </c>
      <c r="F6">
        <v>1</v>
      </c>
      <c r="G6">
        <v>30499949</v>
      </c>
      <c r="H6">
        <v>1</v>
      </c>
      <c r="I6" t="s">
        <v>470</v>
      </c>
      <c r="J6" t="s">
        <v>3</v>
      </c>
      <c r="K6" t="s">
        <v>471</v>
      </c>
      <c r="L6">
        <v>1191</v>
      </c>
      <c r="N6">
        <v>1013</v>
      </c>
      <c r="O6" t="s">
        <v>472</v>
      </c>
      <c r="P6" t="s">
        <v>472</v>
      </c>
      <c r="Q6">
        <v>1</v>
      </c>
      <c r="X6">
        <v>770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770</v>
      </c>
      <c r="AH6">
        <v>2</v>
      </c>
      <c r="AI6">
        <v>62390196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62391334</v>
      </c>
      <c r="C7">
        <v>62390195</v>
      </c>
      <c r="D7">
        <v>30501003</v>
      </c>
      <c r="E7">
        <v>30499949</v>
      </c>
      <c r="F7">
        <v>1</v>
      </c>
      <c r="G7">
        <v>30499949</v>
      </c>
      <c r="H7">
        <v>2</v>
      </c>
      <c r="I7" t="s">
        <v>480</v>
      </c>
      <c r="J7" t="s">
        <v>3</v>
      </c>
      <c r="K7" t="s">
        <v>481</v>
      </c>
      <c r="L7">
        <v>1344</v>
      </c>
      <c r="N7">
        <v>1008</v>
      </c>
      <c r="O7" t="s">
        <v>482</v>
      </c>
      <c r="P7" t="s">
        <v>482</v>
      </c>
      <c r="Q7">
        <v>1</v>
      </c>
      <c r="X7">
        <v>288.38</v>
      </c>
      <c r="Y7">
        <v>0</v>
      </c>
      <c r="Z7">
        <v>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288.38</v>
      </c>
      <c r="AH7">
        <v>2</v>
      </c>
      <c r="AI7">
        <v>62390197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62391335</v>
      </c>
      <c r="C8">
        <v>62390195</v>
      </c>
      <c r="D8">
        <v>30525195</v>
      </c>
      <c r="E8">
        <v>30499949</v>
      </c>
      <c r="F8">
        <v>1</v>
      </c>
      <c r="G8">
        <v>30499949</v>
      </c>
      <c r="H8">
        <v>3</v>
      </c>
      <c r="I8" t="s">
        <v>593</v>
      </c>
      <c r="J8" t="s">
        <v>3</v>
      </c>
      <c r="K8" t="s">
        <v>594</v>
      </c>
      <c r="L8">
        <v>1348</v>
      </c>
      <c r="N8">
        <v>1009</v>
      </c>
      <c r="O8" t="s">
        <v>30</v>
      </c>
      <c r="P8" t="s">
        <v>30</v>
      </c>
      <c r="Q8">
        <v>1000</v>
      </c>
      <c r="X8">
        <v>238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238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62391336</v>
      </c>
      <c r="C9">
        <v>62390203</v>
      </c>
      <c r="D9">
        <v>30499955</v>
      </c>
      <c r="E9">
        <v>30499949</v>
      </c>
      <c r="F9">
        <v>1</v>
      </c>
      <c r="G9">
        <v>30499949</v>
      </c>
      <c r="H9">
        <v>1</v>
      </c>
      <c r="I9" t="s">
        <v>470</v>
      </c>
      <c r="J9" t="s">
        <v>3</v>
      </c>
      <c r="K9" t="s">
        <v>471</v>
      </c>
      <c r="L9">
        <v>1191</v>
      </c>
      <c r="N9">
        <v>1013</v>
      </c>
      <c r="O9" t="s">
        <v>472</v>
      </c>
      <c r="P9" t="s">
        <v>472</v>
      </c>
      <c r="Q9">
        <v>1</v>
      </c>
      <c r="X9">
        <v>11.7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11.7</v>
      </c>
      <c r="AH9">
        <v>2</v>
      </c>
      <c r="AI9">
        <v>62390204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62391337</v>
      </c>
      <c r="C10">
        <v>62390203</v>
      </c>
      <c r="D10">
        <v>30579274</v>
      </c>
      <c r="E10">
        <v>1</v>
      </c>
      <c r="F10">
        <v>1</v>
      </c>
      <c r="G10">
        <v>30499949</v>
      </c>
      <c r="H10">
        <v>2</v>
      </c>
      <c r="I10" t="s">
        <v>483</v>
      </c>
      <c r="J10" t="s">
        <v>484</v>
      </c>
      <c r="K10" t="s">
        <v>485</v>
      </c>
      <c r="L10">
        <v>1368</v>
      </c>
      <c r="N10">
        <v>1011</v>
      </c>
      <c r="O10" t="s">
        <v>476</v>
      </c>
      <c r="P10" t="s">
        <v>476</v>
      </c>
      <c r="Q10">
        <v>1</v>
      </c>
      <c r="X10">
        <v>1.26</v>
      </c>
      <c r="Y10">
        <v>0</v>
      </c>
      <c r="Z10">
        <v>120.32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1.26</v>
      </c>
      <c r="AH10">
        <v>2</v>
      </c>
      <c r="AI10">
        <v>62390205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62391338</v>
      </c>
      <c r="C11">
        <v>62390203</v>
      </c>
      <c r="D11">
        <v>30579528</v>
      </c>
      <c r="E11">
        <v>1</v>
      </c>
      <c r="F11">
        <v>1</v>
      </c>
      <c r="G11">
        <v>30499949</v>
      </c>
      <c r="H11">
        <v>2</v>
      </c>
      <c r="I11" t="s">
        <v>486</v>
      </c>
      <c r="J11" t="s">
        <v>487</v>
      </c>
      <c r="K11" t="s">
        <v>595</v>
      </c>
      <c r="L11">
        <v>1368</v>
      </c>
      <c r="N11">
        <v>1011</v>
      </c>
      <c r="O11" t="s">
        <v>476</v>
      </c>
      <c r="P11" t="s">
        <v>476</v>
      </c>
      <c r="Q11">
        <v>1</v>
      </c>
      <c r="X11">
        <v>1.7</v>
      </c>
      <c r="Y11">
        <v>0</v>
      </c>
      <c r="Z11">
        <v>219.56</v>
      </c>
      <c r="AA11">
        <v>18.62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1.7</v>
      </c>
      <c r="AH11">
        <v>2</v>
      </c>
      <c r="AI11">
        <v>62390206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ROW(Source!A36)</f>
        <v>36</v>
      </c>
      <c r="B12">
        <v>62391339</v>
      </c>
      <c r="C12">
        <v>62390203</v>
      </c>
      <c r="D12">
        <v>30501003</v>
      </c>
      <c r="E12">
        <v>30499949</v>
      </c>
      <c r="F12">
        <v>1</v>
      </c>
      <c r="G12">
        <v>30499949</v>
      </c>
      <c r="H12">
        <v>2</v>
      </c>
      <c r="I12" t="s">
        <v>480</v>
      </c>
      <c r="J12" t="s">
        <v>3</v>
      </c>
      <c r="K12" t="s">
        <v>481</v>
      </c>
      <c r="L12">
        <v>1344</v>
      </c>
      <c r="N12">
        <v>1008</v>
      </c>
      <c r="O12" t="s">
        <v>482</v>
      </c>
      <c r="P12" t="s">
        <v>482</v>
      </c>
      <c r="Q12">
        <v>1</v>
      </c>
      <c r="X12">
        <v>42.41</v>
      </c>
      <c r="Y12">
        <v>0</v>
      </c>
      <c r="Z12">
        <v>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42.41</v>
      </c>
      <c r="AH12">
        <v>2</v>
      </c>
      <c r="AI12">
        <v>62390207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62391340</v>
      </c>
      <c r="C13">
        <v>62390212</v>
      </c>
      <c r="D13">
        <v>30501003</v>
      </c>
      <c r="E13">
        <v>30499949</v>
      </c>
      <c r="F13">
        <v>1</v>
      </c>
      <c r="G13">
        <v>30499949</v>
      </c>
      <c r="H13">
        <v>2</v>
      </c>
      <c r="I13" t="s">
        <v>480</v>
      </c>
      <c r="J13" t="s">
        <v>3</v>
      </c>
      <c r="K13" t="s">
        <v>481</v>
      </c>
      <c r="L13">
        <v>1344</v>
      </c>
      <c r="N13">
        <v>1008</v>
      </c>
      <c r="O13" t="s">
        <v>482</v>
      </c>
      <c r="P13" t="s">
        <v>482</v>
      </c>
      <c r="Q13">
        <v>1</v>
      </c>
      <c r="X13">
        <v>8.86</v>
      </c>
      <c r="Y13">
        <v>0</v>
      </c>
      <c r="Z13">
        <v>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8.86</v>
      </c>
      <c r="AH13">
        <v>2</v>
      </c>
      <c r="AI13">
        <v>62390213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62391341</v>
      </c>
      <c r="C14">
        <v>62390215</v>
      </c>
      <c r="D14">
        <v>30499955</v>
      </c>
      <c r="E14">
        <v>30499949</v>
      </c>
      <c r="F14">
        <v>1</v>
      </c>
      <c r="G14">
        <v>30499949</v>
      </c>
      <c r="H14">
        <v>1</v>
      </c>
      <c r="I14" t="s">
        <v>470</v>
      </c>
      <c r="J14" t="s">
        <v>3</v>
      </c>
      <c r="K14" t="s">
        <v>471</v>
      </c>
      <c r="L14">
        <v>1191</v>
      </c>
      <c r="N14">
        <v>1013</v>
      </c>
      <c r="O14" t="s">
        <v>472</v>
      </c>
      <c r="P14" t="s">
        <v>472</v>
      </c>
      <c r="Q14">
        <v>1</v>
      </c>
      <c r="X14">
        <v>1.02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1.02</v>
      </c>
      <c r="AH14">
        <v>2</v>
      </c>
      <c r="AI14">
        <v>62390216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ROW(Source!A74)</f>
        <v>74</v>
      </c>
      <c r="B15">
        <v>62391342</v>
      </c>
      <c r="C15">
        <v>62390274</v>
      </c>
      <c r="D15">
        <v>30501003</v>
      </c>
      <c r="E15">
        <v>30499949</v>
      </c>
      <c r="F15">
        <v>1</v>
      </c>
      <c r="G15">
        <v>30499949</v>
      </c>
      <c r="H15">
        <v>2</v>
      </c>
      <c r="I15" t="s">
        <v>480</v>
      </c>
      <c r="J15" t="s">
        <v>3</v>
      </c>
      <c r="K15" t="s">
        <v>481</v>
      </c>
      <c r="L15">
        <v>1344</v>
      </c>
      <c r="N15">
        <v>1008</v>
      </c>
      <c r="O15" t="s">
        <v>482</v>
      </c>
      <c r="P15" t="s">
        <v>482</v>
      </c>
      <c r="Q15">
        <v>1</v>
      </c>
      <c r="X15">
        <v>42.72</v>
      </c>
      <c r="Y15">
        <v>0</v>
      </c>
      <c r="Z15">
        <v>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42.72</v>
      </c>
      <c r="AH15">
        <v>2</v>
      </c>
      <c r="AI15">
        <v>62390275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ROW(Source!A75)</f>
        <v>75</v>
      </c>
      <c r="B16">
        <v>62391343</v>
      </c>
      <c r="C16">
        <v>62390277</v>
      </c>
      <c r="D16">
        <v>30501003</v>
      </c>
      <c r="E16">
        <v>30499949</v>
      </c>
      <c r="F16">
        <v>1</v>
      </c>
      <c r="G16">
        <v>30499949</v>
      </c>
      <c r="H16">
        <v>2</v>
      </c>
      <c r="I16" t="s">
        <v>480</v>
      </c>
      <c r="J16" t="s">
        <v>3</v>
      </c>
      <c r="K16" t="s">
        <v>481</v>
      </c>
      <c r="L16">
        <v>1344</v>
      </c>
      <c r="N16">
        <v>1008</v>
      </c>
      <c r="O16" t="s">
        <v>482</v>
      </c>
      <c r="P16" t="s">
        <v>482</v>
      </c>
      <c r="Q16">
        <v>1</v>
      </c>
      <c r="X16">
        <v>54.61</v>
      </c>
      <c r="Y16">
        <v>0</v>
      </c>
      <c r="Z16">
        <v>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54.61</v>
      </c>
      <c r="AH16">
        <v>2</v>
      </c>
      <c r="AI16">
        <v>62390278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ROW(Source!A76)</f>
        <v>76</v>
      </c>
      <c r="B17">
        <v>62391344</v>
      </c>
      <c r="C17">
        <v>62390280</v>
      </c>
      <c r="D17">
        <v>30501003</v>
      </c>
      <c r="E17">
        <v>30499949</v>
      </c>
      <c r="F17">
        <v>1</v>
      </c>
      <c r="G17">
        <v>30499949</v>
      </c>
      <c r="H17">
        <v>2</v>
      </c>
      <c r="I17" t="s">
        <v>480</v>
      </c>
      <c r="J17" t="s">
        <v>3</v>
      </c>
      <c r="K17" t="s">
        <v>481</v>
      </c>
      <c r="L17">
        <v>1344</v>
      </c>
      <c r="N17">
        <v>1008</v>
      </c>
      <c r="O17" t="s">
        <v>482</v>
      </c>
      <c r="P17" t="s">
        <v>482</v>
      </c>
      <c r="Q17">
        <v>1</v>
      </c>
      <c r="X17">
        <v>31.95</v>
      </c>
      <c r="Y17">
        <v>0</v>
      </c>
      <c r="Z17">
        <v>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31.95</v>
      </c>
      <c r="AH17">
        <v>2</v>
      </c>
      <c r="AI17">
        <v>62390281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ROW(Source!A77)</f>
        <v>77</v>
      </c>
      <c r="B18">
        <v>62391345</v>
      </c>
      <c r="C18">
        <v>62390283</v>
      </c>
      <c r="D18">
        <v>30501003</v>
      </c>
      <c r="E18">
        <v>30499949</v>
      </c>
      <c r="F18">
        <v>1</v>
      </c>
      <c r="G18">
        <v>30499949</v>
      </c>
      <c r="H18">
        <v>2</v>
      </c>
      <c r="I18" t="s">
        <v>480</v>
      </c>
      <c r="J18" t="s">
        <v>3</v>
      </c>
      <c r="K18" t="s">
        <v>481</v>
      </c>
      <c r="L18">
        <v>1344</v>
      </c>
      <c r="N18">
        <v>1008</v>
      </c>
      <c r="O18" t="s">
        <v>482</v>
      </c>
      <c r="P18" t="s">
        <v>482</v>
      </c>
      <c r="Q18">
        <v>1</v>
      </c>
      <c r="X18">
        <v>36.590000000000003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36.590000000000003</v>
      </c>
      <c r="AH18">
        <v>2</v>
      </c>
      <c r="AI18">
        <v>62390284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ROW(Source!A143)</f>
        <v>143</v>
      </c>
      <c r="B19">
        <v>62391346</v>
      </c>
      <c r="C19">
        <v>62390342</v>
      </c>
      <c r="D19">
        <v>30499955</v>
      </c>
      <c r="E19">
        <v>30499949</v>
      </c>
      <c r="F19">
        <v>1</v>
      </c>
      <c r="G19">
        <v>30499949</v>
      </c>
      <c r="H19">
        <v>1</v>
      </c>
      <c r="I19" t="s">
        <v>470</v>
      </c>
      <c r="J19" t="s">
        <v>3</v>
      </c>
      <c r="K19" t="s">
        <v>471</v>
      </c>
      <c r="L19">
        <v>1191</v>
      </c>
      <c r="N19">
        <v>1013</v>
      </c>
      <c r="O19" t="s">
        <v>472</v>
      </c>
      <c r="P19" t="s">
        <v>472</v>
      </c>
      <c r="Q19">
        <v>1</v>
      </c>
      <c r="X19">
        <v>1.38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138</v>
      </c>
      <c r="AG19">
        <v>1.9871999999999999</v>
      </c>
      <c r="AH19">
        <v>2</v>
      </c>
      <c r="AI19">
        <v>62390343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ROW(Source!A143)</f>
        <v>143</v>
      </c>
      <c r="B20">
        <v>62391347</v>
      </c>
      <c r="C20">
        <v>62390342</v>
      </c>
      <c r="D20">
        <v>30579229</v>
      </c>
      <c r="E20">
        <v>1</v>
      </c>
      <c r="F20">
        <v>1</v>
      </c>
      <c r="G20">
        <v>30499949</v>
      </c>
      <c r="H20">
        <v>2</v>
      </c>
      <c r="I20" t="s">
        <v>489</v>
      </c>
      <c r="J20" t="s">
        <v>490</v>
      </c>
      <c r="K20" t="s">
        <v>491</v>
      </c>
      <c r="L20">
        <v>1368</v>
      </c>
      <c r="N20">
        <v>1011</v>
      </c>
      <c r="O20" t="s">
        <v>476</v>
      </c>
      <c r="P20" t="s">
        <v>476</v>
      </c>
      <c r="Q20">
        <v>1</v>
      </c>
      <c r="X20">
        <v>3.9874999999999998</v>
      </c>
      <c r="Y20">
        <v>0</v>
      </c>
      <c r="Z20">
        <v>207.85</v>
      </c>
      <c r="AA20">
        <v>16.93</v>
      </c>
      <c r="AB20">
        <v>0</v>
      </c>
      <c r="AC20">
        <v>0</v>
      </c>
      <c r="AD20">
        <v>1</v>
      </c>
      <c r="AE20">
        <v>0</v>
      </c>
      <c r="AF20" t="s">
        <v>138</v>
      </c>
      <c r="AG20">
        <v>5.7419999999999991</v>
      </c>
      <c r="AH20">
        <v>2</v>
      </c>
      <c r="AI20">
        <v>62390344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ROW(Source!A143)</f>
        <v>143</v>
      </c>
      <c r="B21">
        <v>62391348</v>
      </c>
      <c r="C21">
        <v>62390342</v>
      </c>
      <c r="D21">
        <v>30579254</v>
      </c>
      <c r="E21">
        <v>1</v>
      </c>
      <c r="F21">
        <v>1</v>
      </c>
      <c r="G21">
        <v>30499949</v>
      </c>
      <c r="H21">
        <v>2</v>
      </c>
      <c r="I21" t="s">
        <v>492</v>
      </c>
      <c r="J21" t="s">
        <v>493</v>
      </c>
      <c r="K21" t="s">
        <v>494</v>
      </c>
      <c r="L21">
        <v>1368</v>
      </c>
      <c r="N21">
        <v>1011</v>
      </c>
      <c r="O21" t="s">
        <v>476</v>
      </c>
      <c r="P21" t="s">
        <v>476</v>
      </c>
      <c r="Q21">
        <v>1</v>
      </c>
      <c r="X21">
        <v>0.997</v>
      </c>
      <c r="Y21">
        <v>0</v>
      </c>
      <c r="Z21">
        <v>166.1</v>
      </c>
      <c r="AA21">
        <v>16.93</v>
      </c>
      <c r="AB21">
        <v>0</v>
      </c>
      <c r="AC21">
        <v>0</v>
      </c>
      <c r="AD21">
        <v>1</v>
      </c>
      <c r="AE21">
        <v>0</v>
      </c>
      <c r="AF21" t="s">
        <v>138</v>
      </c>
      <c r="AG21">
        <v>1.4356799999999998</v>
      </c>
      <c r="AH21">
        <v>2</v>
      </c>
      <c r="AI21">
        <v>62390345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ROW(Source!A144)</f>
        <v>144</v>
      </c>
      <c r="B22">
        <v>62391349</v>
      </c>
      <c r="C22">
        <v>62390349</v>
      </c>
      <c r="D22">
        <v>30499955</v>
      </c>
      <c r="E22">
        <v>30499949</v>
      </c>
      <c r="F22">
        <v>1</v>
      </c>
      <c r="G22">
        <v>30499949</v>
      </c>
      <c r="H22">
        <v>1</v>
      </c>
      <c r="I22" t="s">
        <v>470</v>
      </c>
      <c r="J22" t="s">
        <v>3</v>
      </c>
      <c r="K22" t="s">
        <v>471</v>
      </c>
      <c r="L22">
        <v>1191</v>
      </c>
      <c r="N22">
        <v>1013</v>
      </c>
      <c r="O22" t="s">
        <v>472</v>
      </c>
      <c r="P22" t="s">
        <v>472</v>
      </c>
      <c r="Q22">
        <v>1</v>
      </c>
      <c r="X22">
        <v>272.7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146</v>
      </c>
      <c r="AG22">
        <v>327.23999999999995</v>
      </c>
      <c r="AH22">
        <v>2</v>
      </c>
      <c r="AI22">
        <v>62390350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ROW(Source!A145)</f>
        <v>145</v>
      </c>
      <c r="B23">
        <v>62391350</v>
      </c>
      <c r="C23">
        <v>62390352</v>
      </c>
      <c r="D23">
        <v>30499955</v>
      </c>
      <c r="E23">
        <v>30499949</v>
      </c>
      <c r="F23">
        <v>1</v>
      </c>
      <c r="G23">
        <v>30499949</v>
      </c>
      <c r="H23">
        <v>1</v>
      </c>
      <c r="I23" t="s">
        <v>470</v>
      </c>
      <c r="J23" t="s">
        <v>3</v>
      </c>
      <c r="K23" t="s">
        <v>471</v>
      </c>
      <c r="L23">
        <v>1191</v>
      </c>
      <c r="N23">
        <v>1013</v>
      </c>
      <c r="O23" t="s">
        <v>472</v>
      </c>
      <c r="P23" t="s">
        <v>472</v>
      </c>
      <c r="Q23">
        <v>1</v>
      </c>
      <c r="X23">
        <v>83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83</v>
      </c>
      <c r="AH23">
        <v>2</v>
      </c>
      <c r="AI23">
        <v>62390353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ROW(Source!A146)</f>
        <v>146</v>
      </c>
      <c r="B24">
        <v>62391351</v>
      </c>
      <c r="C24">
        <v>62390355</v>
      </c>
      <c r="D24">
        <v>30501003</v>
      </c>
      <c r="E24">
        <v>30499949</v>
      </c>
      <c r="F24">
        <v>1</v>
      </c>
      <c r="G24">
        <v>30499949</v>
      </c>
      <c r="H24">
        <v>2</v>
      </c>
      <c r="I24" t="s">
        <v>480</v>
      </c>
      <c r="J24" t="s">
        <v>3</v>
      </c>
      <c r="K24" t="s">
        <v>481</v>
      </c>
      <c r="L24">
        <v>1344</v>
      </c>
      <c r="N24">
        <v>1008</v>
      </c>
      <c r="O24" t="s">
        <v>482</v>
      </c>
      <c r="P24" t="s">
        <v>482</v>
      </c>
      <c r="Q24">
        <v>1</v>
      </c>
      <c r="X24">
        <v>49.19</v>
      </c>
      <c r="Y24">
        <v>0</v>
      </c>
      <c r="Z24">
        <v>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49.19</v>
      </c>
      <c r="AH24">
        <v>2</v>
      </c>
      <c r="AI24">
        <v>62390356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ROW(Source!A147)</f>
        <v>147</v>
      </c>
      <c r="B25">
        <v>62391352</v>
      </c>
      <c r="C25">
        <v>62390358</v>
      </c>
      <c r="D25">
        <v>30501003</v>
      </c>
      <c r="E25">
        <v>30499949</v>
      </c>
      <c r="F25">
        <v>1</v>
      </c>
      <c r="G25">
        <v>30499949</v>
      </c>
      <c r="H25">
        <v>2</v>
      </c>
      <c r="I25" t="s">
        <v>480</v>
      </c>
      <c r="J25" t="s">
        <v>3</v>
      </c>
      <c r="K25" t="s">
        <v>481</v>
      </c>
      <c r="L25">
        <v>1344</v>
      </c>
      <c r="N25">
        <v>1008</v>
      </c>
      <c r="O25" t="s">
        <v>482</v>
      </c>
      <c r="P25" t="s">
        <v>482</v>
      </c>
      <c r="Q25">
        <v>1</v>
      </c>
      <c r="X25">
        <v>21.13</v>
      </c>
      <c r="Y25">
        <v>0</v>
      </c>
      <c r="Z25">
        <v>1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21.13</v>
      </c>
      <c r="AH25">
        <v>2</v>
      </c>
      <c r="AI25">
        <v>62390359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ROW(Source!A187)</f>
        <v>187</v>
      </c>
      <c r="B26">
        <v>62391353</v>
      </c>
      <c r="C26">
        <v>62390473</v>
      </c>
      <c r="D26">
        <v>30499955</v>
      </c>
      <c r="E26">
        <v>30499949</v>
      </c>
      <c r="F26">
        <v>1</v>
      </c>
      <c r="G26">
        <v>30499949</v>
      </c>
      <c r="H26">
        <v>1</v>
      </c>
      <c r="I26" t="s">
        <v>470</v>
      </c>
      <c r="J26" t="s">
        <v>3</v>
      </c>
      <c r="K26" t="s">
        <v>471</v>
      </c>
      <c r="L26">
        <v>1191</v>
      </c>
      <c r="N26">
        <v>1013</v>
      </c>
      <c r="O26" t="s">
        <v>472</v>
      </c>
      <c r="P26" t="s">
        <v>472</v>
      </c>
      <c r="Q26">
        <v>1</v>
      </c>
      <c r="X26">
        <v>0.78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0.78</v>
      </c>
      <c r="AH26">
        <v>2</v>
      </c>
      <c r="AI26">
        <v>62390474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ROW(Source!A187)</f>
        <v>187</v>
      </c>
      <c r="B27">
        <v>62391354</v>
      </c>
      <c r="C27">
        <v>62390473</v>
      </c>
      <c r="D27">
        <v>30579692</v>
      </c>
      <c r="E27">
        <v>1</v>
      </c>
      <c r="F27">
        <v>1</v>
      </c>
      <c r="G27">
        <v>30499949</v>
      </c>
      <c r="H27">
        <v>2</v>
      </c>
      <c r="I27" t="s">
        <v>473</v>
      </c>
      <c r="J27" t="s">
        <v>474</v>
      </c>
      <c r="K27" t="s">
        <v>591</v>
      </c>
      <c r="L27">
        <v>1368</v>
      </c>
      <c r="N27">
        <v>1011</v>
      </c>
      <c r="O27" t="s">
        <v>476</v>
      </c>
      <c r="P27" t="s">
        <v>476</v>
      </c>
      <c r="Q27">
        <v>1</v>
      </c>
      <c r="X27">
        <v>0.18</v>
      </c>
      <c r="Y27">
        <v>0</v>
      </c>
      <c r="Z27">
        <v>34.479999999999997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0.18</v>
      </c>
      <c r="AH27">
        <v>2</v>
      </c>
      <c r="AI27">
        <v>62390475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ROW(Source!A187)</f>
        <v>187</v>
      </c>
      <c r="B28">
        <v>62391355</v>
      </c>
      <c r="C28">
        <v>62390473</v>
      </c>
      <c r="D28">
        <v>30580103</v>
      </c>
      <c r="E28">
        <v>1</v>
      </c>
      <c r="F28">
        <v>1</v>
      </c>
      <c r="G28">
        <v>30499949</v>
      </c>
      <c r="H28">
        <v>2</v>
      </c>
      <c r="I28" t="s">
        <v>496</v>
      </c>
      <c r="J28" t="s">
        <v>497</v>
      </c>
      <c r="K28" t="s">
        <v>498</v>
      </c>
      <c r="L28">
        <v>1368</v>
      </c>
      <c r="N28">
        <v>1011</v>
      </c>
      <c r="O28" t="s">
        <v>476</v>
      </c>
      <c r="P28" t="s">
        <v>476</v>
      </c>
      <c r="Q28">
        <v>1</v>
      </c>
      <c r="X28">
        <v>0.36</v>
      </c>
      <c r="Y28">
        <v>0</v>
      </c>
      <c r="Z28">
        <v>0.2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0.36</v>
      </c>
      <c r="AH28">
        <v>2</v>
      </c>
      <c r="AI28">
        <v>62390476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ROW(Source!A187)</f>
        <v>187</v>
      </c>
      <c r="B29">
        <v>62391356</v>
      </c>
      <c r="C29">
        <v>62390473</v>
      </c>
      <c r="D29">
        <v>30579410</v>
      </c>
      <c r="E29">
        <v>1</v>
      </c>
      <c r="F29">
        <v>1</v>
      </c>
      <c r="G29">
        <v>30499949</v>
      </c>
      <c r="H29">
        <v>2</v>
      </c>
      <c r="I29" t="s">
        <v>499</v>
      </c>
      <c r="J29" t="s">
        <v>500</v>
      </c>
      <c r="K29" t="s">
        <v>596</v>
      </c>
      <c r="L29">
        <v>1368</v>
      </c>
      <c r="N29">
        <v>1011</v>
      </c>
      <c r="O29" t="s">
        <v>476</v>
      </c>
      <c r="P29" t="s">
        <v>476</v>
      </c>
      <c r="Q29">
        <v>1</v>
      </c>
      <c r="X29">
        <v>7.0000000000000007E-2</v>
      </c>
      <c r="Y29">
        <v>0</v>
      </c>
      <c r="Z29">
        <v>153.94999999999999</v>
      </c>
      <c r="AA29">
        <v>14.54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7.0000000000000007E-2</v>
      </c>
      <c r="AH29">
        <v>2</v>
      </c>
      <c r="AI29">
        <v>62390477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ROW(Source!A187)</f>
        <v>187</v>
      </c>
      <c r="B30">
        <v>62391357</v>
      </c>
      <c r="C30">
        <v>62390473</v>
      </c>
      <c r="D30">
        <v>30555181</v>
      </c>
      <c r="E30">
        <v>1</v>
      </c>
      <c r="F30">
        <v>1</v>
      </c>
      <c r="G30">
        <v>30499949</v>
      </c>
      <c r="H30">
        <v>3</v>
      </c>
      <c r="I30" t="s">
        <v>502</v>
      </c>
      <c r="J30" t="s">
        <v>503</v>
      </c>
      <c r="K30" t="s">
        <v>504</v>
      </c>
      <c r="L30">
        <v>1339</v>
      </c>
      <c r="N30">
        <v>1007</v>
      </c>
      <c r="O30" t="s">
        <v>178</v>
      </c>
      <c r="P30" t="s">
        <v>178</v>
      </c>
      <c r="Q30">
        <v>1</v>
      </c>
      <c r="X30">
        <v>0.15</v>
      </c>
      <c r="Y30">
        <v>7.07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0.15</v>
      </c>
      <c r="AH30">
        <v>2</v>
      </c>
      <c r="AI30">
        <v>62390478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ROW(Source!A187)</f>
        <v>187</v>
      </c>
      <c r="B31">
        <v>62391358</v>
      </c>
      <c r="C31">
        <v>62390473</v>
      </c>
      <c r="D31">
        <v>30526168</v>
      </c>
      <c r="E31">
        <v>30499949</v>
      </c>
      <c r="F31">
        <v>1</v>
      </c>
      <c r="G31">
        <v>30499949</v>
      </c>
      <c r="H31">
        <v>3</v>
      </c>
      <c r="I31" t="s">
        <v>597</v>
      </c>
      <c r="J31" t="s">
        <v>3</v>
      </c>
      <c r="K31" t="s">
        <v>598</v>
      </c>
      <c r="L31">
        <v>1339</v>
      </c>
      <c r="N31">
        <v>1007</v>
      </c>
      <c r="O31" t="s">
        <v>178</v>
      </c>
      <c r="P31" t="s">
        <v>178</v>
      </c>
      <c r="Q31">
        <v>1</v>
      </c>
      <c r="X31">
        <v>1.1000000000000001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1.1000000000000001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ROW(Source!A189)</f>
        <v>189</v>
      </c>
      <c r="B32">
        <v>62391359</v>
      </c>
      <c r="C32">
        <v>62390487</v>
      </c>
      <c r="D32">
        <v>30499955</v>
      </c>
      <c r="E32">
        <v>30499949</v>
      </c>
      <c r="F32">
        <v>1</v>
      </c>
      <c r="G32">
        <v>30499949</v>
      </c>
      <c r="H32">
        <v>1</v>
      </c>
      <c r="I32" t="s">
        <v>470</v>
      </c>
      <c r="J32" t="s">
        <v>3</v>
      </c>
      <c r="K32" t="s">
        <v>471</v>
      </c>
      <c r="L32">
        <v>1191</v>
      </c>
      <c r="N32">
        <v>1013</v>
      </c>
      <c r="O32" t="s">
        <v>472</v>
      </c>
      <c r="P32" t="s">
        <v>472</v>
      </c>
      <c r="Q32">
        <v>1</v>
      </c>
      <c r="X32">
        <v>0.85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</v>
      </c>
      <c r="AG32">
        <v>0.85</v>
      </c>
      <c r="AH32">
        <v>2</v>
      </c>
      <c r="AI32">
        <v>62390488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ROW(Source!A189)</f>
        <v>189</v>
      </c>
      <c r="B33">
        <v>62391360</v>
      </c>
      <c r="C33">
        <v>62390487</v>
      </c>
      <c r="D33">
        <v>30579692</v>
      </c>
      <c r="E33">
        <v>1</v>
      </c>
      <c r="F33">
        <v>1</v>
      </c>
      <c r="G33">
        <v>30499949</v>
      </c>
      <c r="H33">
        <v>2</v>
      </c>
      <c r="I33" t="s">
        <v>473</v>
      </c>
      <c r="J33" t="s">
        <v>474</v>
      </c>
      <c r="K33" t="s">
        <v>591</v>
      </c>
      <c r="L33">
        <v>1368</v>
      </c>
      <c r="N33">
        <v>1011</v>
      </c>
      <c r="O33" t="s">
        <v>476</v>
      </c>
      <c r="P33" t="s">
        <v>476</v>
      </c>
      <c r="Q33">
        <v>1</v>
      </c>
      <c r="X33">
        <v>0.2</v>
      </c>
      <c r="Y33">
        <v>0</v>
      </c>
      <c r="Z33">
        <v>34.479999999999997</v>
      </c>
      <c r="AA33">
        <v>12.62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0.2</v>
      </c>
      <c r="AH33">
        <v>2</v>
      </c>
      <c r="AI33">
        <v>62390489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ROW(Source!A189)</f>
        <v>189</v>
      </c>
      <c r="B34">
        <v>62391361</v>
      </c>
      <c r="C34">
        <v>62390487</v>
      </c>
      <c r="D34">
        <v>30580103</v>
      </c>
      <c r="E34">
        <v>1</v>
      </c>
      <c r="F34">
        <v>1</v>
      </c>
      <c r="G34">
        <v>30499949</v>
      </c>
      <c r="H34">
        <v>2</v>
      </c>
      <c r="I34" t="s">
        <v>496</v>
      </c>
      <c r="J34" t="s">
        <v>497</v>
      </c>
      <c r="K34" t="s">
        <v>498</v>
      </c>
      <c r="L34">
        <v>1368</v>
      </c>
      <c r="N34">
        <v>1011</v>
      </c>
      <c r="O34" t="s">
        <v>476</v>
      </c>
      <c r="P34" t="s">
        <v>476</v>
      </c>
      <c r="Q34">
        <v>1</v>
      </c>
      <c r="X34">
        <v>0.4</v>
      </c>
      <c r="Y34">
        <v>0</v>
      </c>
      <c r="Z34">
        <v>0.2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0.4</v>
      </c>
      <c r="AH34">
        <v>2</v>
      </c>
      <c r="AI34">
        <v>62390490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ROW(Source!A189)</f>
        <v>189</v>
      </c>
      <c r="B35">
        <v>62391362</v>
      </c>
      <c r="C35">
        <v>62390487</v>
      </c>
      <c r="D35">
        <v>30579410</v>
      </c>
      <c r="E35">
        <v>1</v>
      </c>
      <c r="F35">
        <v>1</v>
      </c>
      <c r="G35">
        <v>30499949</v>
      </c>
      <c r="H35">
        <v>2</v>
      </c>
      <c r="I35" t="s">
        <v>499</v>
      </c>
      <c r="J35" t="s">
        <v>500</v>
      </c>
      <c r="K35" t="s">
        <v>596</v>
      </c>
      <c r="L35">
        <v>1368</v>
      </c>
      <c r="N35">
        <v>1011</v>
      </c>
      <c r="O35" t="s">
        <v>476</v>
      </c>
      <c r="P35" t="s">
        <v>476</v>
      </c>
      <c r="Q35">
        <v>1</v>
      </c>
      <c r="X35">
        <v>7.0000000000000007E-2</v>
      </c>
      <c r="Y35">
        <v>0</v>
      </c>
      <c r="Z35">
        <v>153.94999999999999</v>
      </c>
      <c r="AA35">
        <v>14.54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7.0000000000000007E-2</v>
      </c>
      <c r="AH35">
        <v>2</v>
      </c>
      <c r="AI35">
        <v>62390491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ROW(Source!A189)</f>
        <v>189</v>
      </c>
      <c r="B36">
        <v>62391363</v>
      </c>
      <c r="C36">
        <v>62390487</v>
      </c>
      <c r="D36">
        <v>30501003</v>
      </c>
      <c r="E36">
        <v>30499949</v>
      </c>
      <c r="F36">
        <v>1</v>
      </c>
      <c r="G36">
        <v>30499949</v>
      </c>
      <c r="H36">
        <v>2</v>
      </c>
      <c r="I36" t="s">
        <v>480</v>
      </c>
      <c r="J36" t="s">
        <v>3</v>
      </c>
      <c r="K36" t="s">
        <v>481</v>
      </c>
      <c r="L36">
        <v>1344</v>
      </c>
      <c r="N36">
        <v>1008</v>
      </c>
      <c r="O36" t="s">
        <v>482</v>
      </c>
      <c r="P36" t="s">
        <v>482</v>
      </c>
      <c r="Q36">
        <v>1</v>
      </c>
      <c r="X36">
        <v>0.02</v>
      </c>
      <c r="Y36">
        <v>0</v>
      </c>
      <c r="Z36">
        <v>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0.02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ROW(Source!A189)</f>
        <v>189</v>
      </c>
      <c r="B37">
        <v>62391364</v>
      </c>
      <c r="C37">
        <v>62390487</v>
      </c>
      <c r="D37">
        <v>30555181</v>
      </c>
      <c r="E37">
        <v>1</v>
      </c>
      <c r="F37">
        <v>1</v>
      </c>
      <c r="G37">
        <v>30499949</v>
      </c>
      <c r="H37">
        <v>3</v>
      </c>
      <c r="I37" t="s">
        <v>502</v>
      </c>
      <c r="J37" t="s">
        <v>503</v>
      </c>
      <c r="K37" t="s">
        <v>504</v>
      </c>
      <c r="L37">
        <v>1339</v>
      </c>
      <c r="N37">
        <v>1007</v>
      </c>
      <c r="O37" t="s">
        <v>178</v>
      </c>
      <c r="P37" t="s">
        <v>178</v>
      </c>
      <c r="Q37">
        <v>1</v>
      </c>
      <c r="X37">
        <v>0.15</v>
      </c>
      <c r="Y37">
        <v>7.07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0.15</v>
      </c>
      <c r="AH37">
        <v>2</v>
      </c>
      <c r="AI37">
        <v>62390492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ROW(Source!A189)</f>
        <v>189</v>
      </c>
      <c r="B38">
        <v>62391365</v>
      </c>
      <c r="C38">
        <v>62390487</v>
      </c>
      <c r="D38">
        <v>30519862</v>
      </c>
      <c r="E38">
        <v>30499949</v>
      </c>
      <c r="F38">
        <v>1</v>
      </c>
      <c r="G38">
        <v>30499949</v>
      </c>
      <c r="H38">
        <v>3</v>
      </c>
      <c r="I38" t="s">
        <v>599</v>
      </c>
      <c r="J38" t="s">
        <v>3</v>
      </c>
      <c r="K38" t="s">
        <v>600</v>
      </c>
      <c r="L38">
        <v>1339</v>
      </c>
      <c r="N38">
        <v>1007</v>
      </c>
      <c r="O38" t="s">
        <v>178</v>
      </c>
      <c r="P38" t="s">
        <v>178</v>
      </c>
      <c r="Q38">
        <v>1</v>
      </c>
      <c r="X38">
        <v>1.1499999999999999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1.1499999999999999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ROW(Source!A192)</f>
        <v>192</v>
      </c>
      <c r="B39">
        <v>62391366</v>
      </c>
      <c r="C39">
        <v>62390504</v>
      </c>
      <c r="D39">
        <v>30499955</v>
      </c>
      <c r="E39">
        <v>30499949</v>
      </c>
      <c r="F39">
        <v>1</v>
      </c>
      <c r="G39">
        <v>30499949</v>
      </c>
      <c r="H39">
        <v>1</v>
      </c>
      <c r="I39" t="s">
        <v>470</v>
      </c>
      <c r="J39" t="s">
        <v>3</v>
      </c>
      <c r="K39" t="s">
        <v>471</v>
      </c>
      <c r="L39">
        <v>1191</v>
      </c>
      <c r="N39">
        <v>1013</v>
      </c>
      <c r="O39" t="s">
        <v>472</v>
      </c>
      <c r="P39" t="s">
        <v>472</v>
      </c>
      <c r="Q39">
        <v>1</v>
      </c>
      <c r="X39">
        <v>825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825</v>
      </c>
      <c r="AH39">
        <v>2</v>
      </c>
      <c r="AI39">
        <v>62390505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ROW(Source!A192)</f>
        <v>192</v>
      </c>
      <c r="B40">
        <v>62391367</v>
      </c>
      <c r="C40">
        <v>62390504</v>
      </c>
      <c r="D40">
        <v>30579791</v>
      </c>
      <c r="E40">
        <v>1</v>
      </c>
      <c r="F40">
        <v>1</v>
      </c>
      <c r="G40">
        <v>30499949</v>
      </c>
      <c r="H40">
        <v>2</v>
      </c>
      <c r="I40" t="s">
        <v>505</v>
      </c>
      <c r="J40" t="s">
        <v>506</v>
      </c>
      <c r="K40" t="s">
        <v>587</v>
      </c>
      <c r="L40">
        <v>1368</v>
      </c>
      <c r="N40">
        <v>1011</v>
      </c>
      <c r="O40" t="s">
        <v>476</v>
      </c>
      <c r="P40" t="s">
        <v>476</v>
      </c>
      <c r="Q40">
        <v>1</v>
      </c>
      <c r="X40">
        <v>175</v>
      </c>
      <c r="Y40">
        <v>0</v>
      </c>
      <c r="Z40">
        <v>7.11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175</v>
      </c>
      <c r="AH40">
        <v>2</v>
      </c>
      <c r="AI40">
        <v>62390506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ROW(Source!A192)</f>
        <v>192</v>
      </c>
      <c r="B41">
        <v>62391368</v>
      </c>
      <c r="C41">
        <v>62390504</v>
      </c>
      <c r="D41">
        <v>30580074</v>
      </c>
      <c r="E41">
        <v>1</v>
      </c>
      <c r="F41">
        <v>1</v>
      </c>
      <c r="G41">
        <v>30499949</v>
      </c>
      <c r="H41">
        <v>2</v>
      </c>
      <c r="I41" t="s">
        <v>508</v>
      </c>
      <c r="J41" t="s">
        <v>509</v>
      </c>
      <c r="K41" t="s">
        <v>510</v>
      </c>
      <c r="L41">
        <v>1368</v>
      </c>
      <c r="N41">
        <v>1011</v>
      </c>
      <c r="O41" t="s">
        <v>476</v>
      </c>
      <c r="P41" t="s">
        <v>476</v>
      </c>
      <c r="Q41">
        <v>1</v>
      </c>
      <c r="X41">
        <v>1.1299999999999999</v>
      </c>
      <c r="Y41">
        <v>0</v>
      </c>
      <c r="Z41">
        <v>83.1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1.1299999999999999</v>
      </c>
      <c r="AH41">
        <v>2</v>
      </c>
      <c r="AI41">
        <v>62390507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ROW(Source!A192)</f>
        <v>192</v>
      </c>
      <c r="B42">
        <v>62391369</v>
      </c>
      <c r="C42">
        <v>62390504</v>
      </c>
      <c r="D42">
        <v>30579321</v>
      </c>
      <c r="E42">
        <v>1</v>
      </c>
      <c r="F42">
        <v>1</v>
      </c>
      <c r="G42">
        <v>30499949</v>
      </c>
      <c r="H42">
        <v>2</v>
      </c>
      <c r="I42" t="s">
        <v>511</v>
      </c>
      <c r="J42" t="s">
        <v>512</v>
      </c>
      <c r="K42" t="s">
        <v>513</v>
      </c>
      <c r="L42">
        <v>1368</v>
      </c>
      <c r="N42">
        <v>1011</v>
      </c>
      <c r="O42" t="s">
        <v>476</v>
      </c>
      <c r="P42" t="s">
        <v>476</v>
      </c>
      <c r="Q42">
        <v>1</v>
      </c>
      <c r="X42">
        <v>0.77</v>
      </c>
      <c r="Y42">
        <v>0</v>
      </c>
      <c r="Z42">
        <v>179.17</v>
      </c>
      <c r="AA42">
        <v>16.93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0.77</v>
      </c>
      <c r="AH42">
        <v>2</v>
      </c>
      <c r="AI42">
        <v>62390508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ROW(Source!A192)</f>
        <v>192</v>
      </c>
      <c r="B43">
        <v>62391370</v>
      </c>
      <c r="C43">
        <v>62390504</v>
      </c>
      <c r="D43">
        <v>50290497</v>
      </c>
      <c r="E43">
        <v>1</v>
      </c>
      <c r="F43">
        <v>1</v>
      </c>
      <c r="G43">
        <v>30499949</v>
      </c>
      <c r="H43">
        <v>2</v>
      </c>
      <c r="I43" t="s">
        <v>601</v>
      </c>
      <c r="J43" t="s">
        <v>602</v>
      </c>
      <c r="K43" t="s">
        <v>603</v>
      </c>
      <c r="L43">
        <v>1368</v>
      </c>
      <c r="N43">
        <v>1011</v>
      </c>
      <c r="O43" t="s">
        <v>476</v>
      </c>
      <c r="P43" t="s">
        <v>476</v>
      </c>
      <c r="Q43">
        <v>1</v>
      </c>
      <c r="X43">
        <v>0.25</v>
      </c>
      <c r="Y43">
        <v>0</v>
      </c>
      <c r="Z43">
        <v>164.94</v>
      </c>
      <c r="AA43">
        <v>14.54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0.25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ROW(Source!A192)</f>
        <v>192</v>
      </c>
      <c r="B44">
        <v>62391371</v>
      </c>
      <c r="C44">
        <v>62390504</v>
      </c>
      <c r="D44">
        <v>30579605</v>
      </c>
      <c r="E44">
        <v>1</v>
      </c>
      <c r="F44">
        <v>1</v>
      </c>
      <c r="G44">
        <v>30499949</v>
      </c>
      <c r="H44">
        <v>2</v>
      </c>
      <c r="I44" t="s">
        <v>517</v>
      </c>
      <c r="J44" t="s">
        <v>518</v>
      </c>
      <c r="K44" t="s">
        <v>519</v>
      </c>
      <c r="L44">
        <v>1368</v>
      </c>
      <c r="N44">
        <v>1011</v>
      </c>
      <c r="O44" t="s">
        <v>476</v>
      </c>
      <c r="P44" t="s">
        <v>476</v>
      </c>
      <c r="Q44">
        <v>1</v>
      </c>
      <c r="X44">
        <v>41.25</v>
      </c>
      <c r="Y44">
        <v>0</v>
      </c>
      <c r="Z44">
        <v>0.42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41.25</v>
      </c>
      <c r="AH44">
        <v>2</v>
      </c>
      <c r="AI44">
        <v>62390510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ROW(Source!A192)</f>
        <v>192</v>
      </c>
      <c r="B45">
        <v>62391372</v>
      </c>
      <c r="C45">
        <v>62390504</v>
      </c>
      <c r="D45">
        <v>30519335</v>
      </c>
      <c r="E45">
        <v>30499949</v>
      </c>
      <c r="F45">
        <v>1</v>
      </c>
      <c r="G45">
        <v>30499949</v>
      </c>
      <c r="H45">
        <v>3</v>
      </c>
      <c r="I45" t="s">
        <v>604</v>
      </c>
      <c r="J45" t="s">
        <v>3</v>
      </c>
      <c r="K45" t="s">
        <v>605</v>
      </c>
      <c r="L45">
        <v>1348</v>
      </c>
      <c r="N45">
        <v>1009</v>
      </c>
      <c r="O45" t="s">
        <v>30</v>
      </c>
      <c r="P45" t="s">
        <v>30</v>
      </c>
      <c r="Q45">
        <v>1000</v>
      </c>
      <c r="X45">
        <v>12.5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12.5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ROW(Source!A192)</f>
        <v>192</v>
      </c>
      <c r="B46">
        <v>62391373</v>
      </c>
      <c r="C46">
        <v>62390504</v>
      </c>
      <c r="D46">
        <v>30555181</v>
      </c>
      <c r="E46">
        <v>1</v>
      </c>
      <c r="F46">
        <v>1</v>
      </c>
      <c r="G46">
        <v>30499949</v>
      </c>
      <c r="H46">
        <v>3</v>
      </c>
      <c r="I46" t="s">
        <v>502</v>
      </c>
      <c r="J46" t="s">
        <v>503</v>
      </c>
      <c r="K46" t="s">
        <v>504</v>
      </c>
      <c r="L46">
        <v>1339</v>
      </c>
      <c r="N46">
        <v>1007</v>
      </c>
      <c r="O46" t="s">
        <v>178</v>
      </c>
      <c r="P46" t="s">
        <v>178</v>
      </c>
      <c r="Q46">
        <v>1</v>
      </c>
      <c r="X46">
        <v>0.12</v>
      </c>
      <c r="Y46">
        <v>7.07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0.12</v>
      </c>
      <c r="AH46">
        <v>2</v>
      </c>
      <c r="AI46">
        <v>62390512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ROW(Source!A192)</f>
        <v>192</v>
      </c>
      <c r="B47">
        <v>62391374</v>
      </c>
      <c r="C47">
        <v>62390504</v>
      </c>
      <c r="D47">
        <v>30555194</v>
      </c>
      <c r="E47">
        <v>1</v>
      </c>
      <c r="F47">
        <v>1</v>
      </c>
      <c r="G47">
        <v>30499949</v>
      </c>
      <c r="H47">
        <v>3</v>
      </c>
      <c r="I47" t="s">
        <v>520</v>
      </c>
      <c r="J47" t="s">
        <v>521</v>
      </c>
      <c r="K47" t="s">
        <v>522</v>
      </c>
      <c r="L47">
        <v>1348</v>
      </c>
      <c r="N47">
        <v>1009</v>
      </c>
      <c r="O47" t="s">
        <v>30</v>
      </c>
      <c r="P47" t="s">
        <v>30</v>
      </c>
      <c r="Q47">
        <v>1000</v>
      </c>
      <c r="X47">
        <v>3.6999999999999998E-2</v>
      </c>
      <c r="Y47">
        <v>6521.42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3.6999999999999998E-2</v>
      </c>
      <c r="AH47">
        <v>2</v>
      </c>
      <c r="AI47">
        <v>62390513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ROW(Source!A192)</f>
        <v>192</v>
      </c>
      <c r="B48">
        <v>62391375</v>
      </c>
      <c r="C48">
        <v>62390504</v>
      </c>
      <c r="D48">
        <v>30556493</v>
      </c>
      <c r="E48">
        <v>1</v>
      </c>
      <c r="F48">
        <v>1</v>
      </c>
      <c r="G48">
        <v>30499949</v>
      </c>
      <c r="H48">
        <v>3</v>
      </c>
      <c r="I48" t="s">
        <v>523</v>
      </c>
      <c r="J48" t="s">
        <v>524</v>
      </c>
      <c r="K48" t="s">
        <v>606</v>
      </c>
      <c r="L48">
        <v>1348</v>
      </c>
      <c r="N48">
        <v>1009</v>
      </c>
      <c r="O48" t="s">
        <v>30</v>
      </c>
      <c r="P48" t="s">
        <v>30</v>
      </c>
      <c r="Q48">
        <v>1000</v>
      </c>
      <c r="X48">
        <v>0.25</v>
      </c>
      <c r="Y48">
        <v>7191.81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0.25</v>
      </c>
      <c r="AH48">
        <v>2</v>
      </c>
      <c r="AI48">
        <v>62390514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ROW(Source!A192)</f>
        <v>192</v>
      </c>
      <c r="B49">
        <v>62391376</v>
      </c>
      <c r="C49">
        <v>62390504</v>
      </c>
      <c r="D49">
        <v>30555285</v>
      </c>
      <c r="E49">
        <v>1</v>
      </c>
      <c r="F49">
        <v>1</v>
      </c>
      <c r="G49">
        <v>30499949</v>
      </c>
      <c r="H49">
        <v>3</v>
      </c>
      <c r="I49" t="s">
        <v>526</v>
      </c>
      <c r="J49" t="s">
        <v>527</v>
      </c>
      <c r="K49" t="s">
        <v>607</v>
      </c>
      <c r="L49">
        <v>1339</v>
      </c>
      <c r="N49">
        <v>1007</v>
      </c>
      <c r="O49" t="s">
        <v>178</v>
      </c>
      <c r="P49" t="s">
        <v>178</v>
      </c>
      <c r="Q49">
        <v>1</v>
      </c>
      <c r="X49">
        <v>0.81</v>
      </c>
      <c r="Y49">
        <v>1828.56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0.81</v>
      </c>
      <c r="AH49">
        <v>2</v>
      </c>
      <c r="AI49">
        <v>62390515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ROW(Source!A192)</f>
        <v>192</v>
      </c>
      <c r="B50">
        <v>62391377</v>
      </c>
      <c r="C50">
        <v>62390504</v>
      </c>
      <c r="D50">
        <v>30555312</v>
      </c>
      <c r="E50">
        <v>1</v>
      </c>
      <c r="F50">
        <v>1</v>
      </c>
      <c r="G50">
        <v>30499949</v>
      </c>
      <c r="H50">
        <v>3</v>
      </c>
      <c r="I50" t="s">
        <v>529</v>
      </c>
      <c r="J50" t="s">
        <v>530</v>
      </c>
      <c r="K50" t="s">
        <v>531</v>
      </c>
      <c r="L50">
        <v>1348</v>
      </c>
      <c r="N50">
        <v>1009</v>
      </c>
      <c r="O50" t="s">
        <v>30</v>
      </c>
      <c r="P50" t="s">
        <v>30</v>
      </c>
      <c r="Q50">
        <v>1000</v>
      </c>
      <c r="X50">
        <v>0.04</v>
      </c>
      <c r="Y50">
        <v>1260.72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0.04</v>
      </c>
      <c r="AH50">
        <v>2</v>
      </c>
      <c r="AI50">
        <v>62390516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ROW(Source!A192)</f>
        <v>192</v>
      </c>
      <c r="B51">
        <v>62391378</v>
      </c>
      <c r="C51">
        <v>62390504</v>
      </c>
      <c r="D51">
        <v>30555392</v>
      </c>
      <c r="E51">
        <v>1</v>
      </c>
      <c r="F51">
        <v>1</v>
      </c>
      <c r="G51">
        <v>30499949</v>
      </c>
      <c r="H51">
        <v>3</v>
      </c>
      <c r="I51" t="s">
        <v>532</v>
      </c>
      <c r="J51" t="s">
        <v>533</v>
      </c>
      <c r="K51" t="s">
        <v>608</v>
      </c>
      <c r="L51">
        <v>1348</v>
      </c>
      <c r="N51">
        <v>1009</v>
      </c>
      <c r="O51" t="s">
        <v>30</v>
      </c>
      <c r="P51" t="s">
        <v>30</v>
      </c>
      <c r="Q51">
        <v>1000</v>
      </c>
      <c r="X51">
        <v>0.25</v>
      </c>
      <c r="Y51">
        <v>4349.8999999999996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0.25</v>
      </c>
      <c r="AH51">
        <v>2</v>
      </c>
      <c r="AI51">
        <v>62390517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ROW(Source!A192)</f>
        <v>192</v>
      </c>
      <c r="B52">
        <v>62391379</v>
      </c>
      <c r="C52">
        <v>62390504</v>
      </c>
      <c r="D52">
        <v>30579001</v>
      </c>
      <c r="E52">
        <v>1</v>
      </c>
      <c r="F52">
        <v>1</v>
      </c>
      <c r="G52">
        <v>30499949</v>
      </c>
      <c r="H52">
        <v>3</v>
      </c>
      <c r="I52" t="s">
        <v>535</v>
      </c>
      <c r="J52" t="s">
        <v>536</v>
      </c>
      <c r="K52" t="s">
        <v>609</v>
      </c>
      <c r="L52">
        <v>1327</v>
      </c>
      <c r="N52">
        <v>1005</v>
      </c>
      <c r="O52" t="s">
        <v>283</v>
      </c>
      <c r="P52" t="s">
        <v>283</v>
      </c>
      <c r="Q52">
        <v>1</v>
      </c>
      <c r="X52">
        <v>77.900000000000006</v>
      </c>
      <c r="Y52">
        <v>60.91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77.900000000000006</v>
      </c>
      <c r="AH52">
        <v>2</v>
      </c>
      <c r="AI52">
        <v>62390518</v>
      </c>
      <c r="AJ52">
        <v>54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ROW(Source!A192)</f>
        <v>192</v>
      </c>
      <c r="B53">
        <v>62391380</v>
      </c>
      <c r="C53">
        <v>62390504</v>
      </c>
      <c r="D53">
        <v>30516574</v>
      </c>
      <c r="E53">
        <v>30499949</v>
      </c>
      <c r="F53">
        <v>1</v>
      </c>
      <c r="G53">
        <v>30499949</v>
      </c>
      <c r="H53">
        <v>3</v>
      </c>
      <c r="I53" t="s">
        <v>610</v>
      </c>
      <c r="J53" t="s">
        <v>3</v>
      </c>
      <c r="K53" t="s">
        <v>611</v>
      </c>
      <c r="L53">
        <v>1339</v>
      </c>
      <c r="N53">
        <v>1007</v>
      </c>
      <c r="O53" t="s">
        <v>178</v>
      </c>
      <c r="P53" t="s">
        <v>178</v>
      </c>
      <c r="Q53">
        <v>1</v>
      </c>
      <c r="X53">
        <v>101.5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101.5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ROW(Source!A196)</f>
        <v>196</v>
      </c>
      <c r="B54">
        <v>62391381</v>
      </c>
      <c r="C54">
        <v>62390540</v>
      </c>
      <c r="D54">
        <v>30499955</v>
      </c>
      <c r="E54">
        <v>30499949</v>
      </c>
      <c r="F54">
        <v>1</v>
      </c>
      <c r="G54">
        <v>30499949</v>
      </c>
      <c r="H54">
        <v>1</v>
      </c>
      <c r="I54" t="s">
        <v>470</v>
      </c>
      <c r="J54" t="s">
        <v>3</v>
      </c>
      <c r="K54" t="s">
        <v>471</v>
      </c>
      <c r="L54">
        <v>1191</v>
      </c>
      <c r="N54">
        <v>1013</v>
      </c>
      <c r="O54" t="s">
        <v>472</v>
      </c>
      <c r="P54" t="s">
        <v>472</v>
      </c>
      <c r="Q54">
        <v>1</v>
      </c>
      <c r="X54">
        <v>21.2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21.2</v>
      </c>
      <c r="AH54">
        <v>2</v>
      </c>
      <c r="AI54">
        <v>62390541</v>
      </c>
      <c r="AJ54">
        <v>55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ROW(Source!A196)</f>
        <v>196</v>
      </c>
      <c r="B55">
        <v>62391382</v>
      </c>
      <c r="C55">
        <v>62390540</v>
      </c>
      <c r="D55">
        <v>30580074</v>
      </c>
      <c r="E55">
        <v>1</v>
      </c>
      <c r="F55">
        <v>1</v>
      </c>
      <c r="G55">
        <v>30499949</v>
      </c>
      <c r="H55">
        <v>2</v>
      </c>
      <c r="I55" t="s">
        <v>508</v>
      </c>
      <c r="J55" t="s">
        <v>509</v>
      </c>
      <c r="K55" t="s">
        <v>510</v>
      </c>
      <c r="L55">
        <v>1368</v>
      </c>
      <c r="N55">
        <v>1011</v>
      </c>
      <c r="O55" t="s">
        <v>476</v>
      </c>
      <c r="P55" t="s">
        <v>476</v>
      </c>
      <c r="Q55">
        <v>1</v>
      </c>
      <c r="X55">
        <v>0.2</v>
      </c>
      <c r="Y55">
        <v>0</v>
      </c>
      <c r="Z55">
        <v>83.1</v>
      </c>
      <c r="AA55">
        <v>12.62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ROW(Source!A196)</f>
        <v>196</v>
      </c>
      <c r="B56">
        <v>62391383</v>
      </c>
      <c r="C56">
        <v>62390540</v>
      </c>
      <c r="D56">
        <v>30579537</v>
      </c>
      <c r="E56">
        <v>1</v>
      </c>
      <c r="F56">
        <v>1</v>
      </c>
      <c r="G56">
        <v>30499949</v>
      </c>
      <c r="H56">
        <v>2</v>
      </c>
      <c r="I56" t="s">
        <v>612</v>
      </c>
      <c r="J56" t="s">
        <v>613</v>
      </c>
      <c r="K56" t="s">
        <v>614</v>
      </c>
      <c r="L56">
        <v>1368</v>
      </c>
      <c r="N56">
        <v>1011</v>
      </c>
      <c r="O56" t="s">
        <v>476</v>
      </c>
      <c r="P56" t="s">
        <v>476</v>
      </c>
      <c r="Q56">
        <v>1</v>
      </c>
      <c r="X56">
        <v>1.95</v>
      </c>
      <c r="Y56">
        <v>0</v>
      </c>
      <c r="Z56">
        <v>12.32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1.95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ROW(Source!A196)</f>
        <v>196</v>
      </c>
      <c r="B57">
        <v>62391384</v>
      </c>
      <c r="C57">
        <v>62390540</v>
      </c>
      <c r="D57">
        <v>30555178</v>
      </c>
      <c r="E57">
        <v>1</v>
      </c>
      <c r="F57">
        <v>1</v>
      </c>
      <c r="G57">
        <v>30499949</v>
      </c>
      <c r="H57">
        <v>3</v>
      </c>
      <c r="I57" t="s">
        <v>615</v>
      </c>
      <c r="J57" t="s">
        <v>616</v>
      </c>
      <c r="K57" t="s">
        <v>617</v>
      </c>
      <c r="L57">
        <v>1346</v>
      </c>
      <c r="N57">
        <v>1009</v>
      </c>
      <c r="O57" t="s">
        <v>270</v>
      </c>
      <c r="P57" t="s">
        <v>270</v>
      </c>
      <c r="Q57">
        <v>1</v>
      </c>
      <c r="X57">
        <v>0.1</v>
      </c>
      <c r="Y57">
        <v>1.61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0.1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ROW(Source!A196)</f>
        <v>196</v>
      </c>
      <c r="B58">
        <v>62391385</v>
      </c>
      <c r="C58">
        <v>62390540</v>
      </c>
      <c r="D58">
        <v>30555402</v>
      </c>
      <c r="E58">
        <v>1</v>
      </c>
      <c r="F58">
        <v>1</v>
      </c>
      <c r="G58">
        <v>30499949</v>
      </c>
      <c r="H58">
        <v>3</v>
      </c>
      <c r="I58" t="s">
        <v>618</v>
      </c>
      <c r="J58" t="s">
        <v>619</v>
      </c>
      <c r="K58" t="s">
        <v>620</v>
      </c>
      <c r="L58">
        <v>1348</v>
      </c>
      <c r="N58">
        <v>1009</v>
      </c>
      <c r="O58" t="s">
        <v>30</v>
      </c>
      <c r="P58" t="s">
        <v>30</v>
      </c>
      <c r="Q58">
        <v>1000</v>
      </c>
      <c r="X58">
        <v>2.4E-2</v>
      </c>
      <c r="Y58">
        <v>7359.71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2.4E-2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ROW(Source!A196)</f>
        <v>196</v>
      </c>
      <c r="B59">
        <v>62391386</v>
      </c>
      <c r="C59">
        <v>62390540</v>
      </c>
      <c r="D59">
        <v>30555121</v>
      </c>
      <c r="E59">
        <v>1</v>
      </c>
      <c r="F59">
        <v>1</v>
      </c>
      <c r="G59">
        <v>30499949</v>
      </c>
      <c r="H59">
        <v>3</v>
      </c>
      <c r="I59" t="s">
        <v>621</v>
      </c>
      <c r="J59" t="s">
        <v>622</v>
      </c>
      <c r="K59" t="s">
        <v>623</v>
      </c>
      <c r="L59">
        <v>1348</v>
      </c>
      <c r="N59">
        <v>1009</v>
      </c>
      <c r="O59" t="s">
        <v>30</v>
      </c>
      <c r="P59" t="s">
        <v>30</v>
      </c>
      <c r="Q59">
        <v>1000</v>
      </c>
      <c r="X59">
        <v>1.6E-2</v>
      </c>
      <c r="Y59">
        <v>3806.03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1.6E-2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ROW(Source!A196)</f>
        <v>196</v>
      </c>
      <c r="B60">
        <v>62391387</v>
      </c>
      <c r="C60">
        <v>62390540</v>
      </c>
      <c r="D60">
        <v>30525779</v>
      </c>
      <c r="E60">
        <v>30499949</v>
      </c>
      <c r="F60">
        <v>1</v>
      </c>
      <c r="G60">
        <v>30499949</v>
      </c>
      <c r="H60">
        <v>3</v>
      </c>
      <c r="I60" t="s">
        <v>624</v>
      </c>
      <c r="J60" t="s">
        <v>3</v>
      </c>
      <c r="K60" t="s">
        <v>625</v>
      </c>
      <c r="L60">
        <v>1348</v>
      </c>
      <c r="N60">
        <v>1009</v>
      </c>
      <c r="O60" t="s">
        <v>30</v>
      </c>
      <c r="P60" t="s">
        <v>30</v>
      </c>
      <c r="Q60">
        <v>1000</v>
      </c>
      <c r="X60">
        <v>0.24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0.24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ROW(Source!A233)</f>
        <v>233</v>
      </c>
      <c r="B61">
        <v>62391388</v>
      </c>
      <c r="C61">
        <v>62390609</v>
      </c>
      <c r="D61">
        <v>30499955</v>
      </c>
      <c r="E61">
        <v>30499949</v>
      </c>
      <c r="F61">
        <v>1</v>
      </c>
      <c r="G61">
        <v>30499949</v>
      </c>
      <c r="H61">
        <v>1</v>
      </c>
      <c r="I61" t="s">
        <v>470</v>
      </c>
      <c r="J61" t="s">
        <v>3</v>
      </c>
      <c r="K61" t="s">
        <v>471</v>
      </c>
      <c r="L61">
        <v>1191</v>
      </c>
      <c r="N61">
        <v>1013</v>
      </c>
      <c r="O61" t="s">
        <v>472</v>
      </c>
      <c r="P61" t="s">
        <v>472</v>
      </c>
      <c r="Q61">
        <v>1</v>
      </c>
      <c r="X61">
        <v>91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91</v>
      </c>
      <c r="AH61">
        <v>2</v>
      </c>
      <c r="AI61">
        <v>62390610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ROW(Source!A233)</f>
        <v>233</v>
      </c>
      <c r="B62">
        <v>62391389</v>
      </c>
      <c r="C62">
        <v>62390609</v>
      </c>
      <c r="D62">
        <v>30579791</v>
      </c>
      <c r="E62">
        <v>1</v>
      </c>
      <c r="F62">
        <v>1</v>
      </c>
      <c r="G62">
        <v>30499949</v>
      </c>
      <c r="H62">
        <v>2</v>
      </c>
      <c r="I62" t="s">
        <v>505</v>
      </c>
      <c r="J62" t="s">
        <v>506</v>
      </c>
      <c r="K62" t="s">
        <v>587</v>
      </c>
      <c r="L62">
        <v>1368</v>
      </c>
      <c r="N62">
        <v>1011</v>
      </c>
      <c r="O62" t="s">
        <v>476</v>
      </c>
      <c r="P62" t="s">
        <v>476</v>
      </c>
      <c r="Q62">
        <v>1</v>
      </c>
      <c r="X62">
        <v>27.3</v>
      </c>
      <c r="Y62">
        <v>0</v>
      </c>
      <c r="Z62">
        <v>7.11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27.3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ROW(Source!A233)</f>
        <v>233</v>
      </c>
      <c r="B63">
        <v>62391390</v>
      </c>
      <c r="C63">
        <v>62390609</v>
      </c>
      <c r="D63">
        <v>30579793</v>
      </c>
      <c r="E63">
        <v>1</v>
      </c>
      <c r="F63">
        <v>1</v>
      </c>
      <c r="G63">
        <v>30499949</v>
      </c>
      <c r="H63">
        <v>2</v>
      </c>
      <c r="I63" t="s">
        <v>626</v>
      </c>
      <c r="J63" t="s">
        <v>627</v>
      </c>
      <c r="K63" t="s">
        <v>628</v>
      </c>
      <c r="L63">
        <v>1368</v>
      </c>
      <c r="N63">
        <v>1011</v>
      </c>
      <c r="O63" t="s">
        <v>476</v>
      </c>
      <c r="P63" t="s">
        <v>476</v>
      </c>
      <c r="Q63">
        <v>1</v>
      </c>
      <c r="X63">
        <v>1</v>
      </c>
      <c r="Y63">
        <v>0</v>
      </c>
      <c r="Z63">
        <v>0.28000000000000003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ROW(Source!A233)</f>
        <v>233</v>
      </c>
      <c r="B64">
        <v>62391391</v>
      </c>
      <c r="C64">
        <v>62390609</v>
      </c>
      <c r="D64">
        <v>30580196</v>
      </c>
      <c r="E64">
        <v>1</v>
      </c>
      <c r="F64">
        <v>1</v>
      </c>
      <c r="G64">
        <v>30499949</v>
      </c>
      <c r="H64">
        <v>2</v>
      </c>
      <c r="I64" t="s">
        <v>629</v>
      </c>
      <c r="J64" t="s">
        <v>630</v>
      </c>
      <c r="K64" t="s">
        <v>631</v>
      </c>
      <c r="L64">
        <v>1368</v>
      </c>
      <c r="N64">
        <v>1011</v>
      </c>
      <c r="O64" t="s">
        <v>476</v>
      </c>
      <c r="P64" t="s">
        <v>476</v>
      </c>
      <c r="Q64">
        <v>1</v>
      </c>
      <c r="X64">
        <v>0.3</v>
      </c>
      <c r="Y64">
        <v>0</v>
      </c>
      <c r="Z64">
        <v>0.8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0.3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ROW(Source!A233)</f>
        <v>233</v>
      </c>
      <c r="B65">
        <v>62391392</v>
      </c>
      <c r="C65">
        <v>62390609</v>
      </c>
      <c r="D65">
        <v>30580120</v>
      </c>
      <c r="E65">
        <v>1</v>
      </c>
      <c r="F65">
        <v>1</v>
      </c>
      <c r="G65">
        <v>30499949</v>
      </c>
      <c r="H65">
        <v>2</v>
      </c>
      <c r="I65" t="s">
        <v>632</v>
      </c>
      <c r="J65" t="s">
        <v>633</v>
      </c>
      <c r="K65" t="s">
        <v>634</v>
      </c>
      <c r="L65">
        <v>1368</v>
      </c>
      <c r="N65">
        <v>1011</v>
      </c>
      <c r="O65" t="s">
        <v>476</v>
      </c>
      <c r="P65" t="s">
        <v>476</v>
      </c>
      <c r="Q65">
        <v>1</v>
      </c>
      <c r="X65">
        <v>1.1000000000000001</v>
      </c>
      <c r="Y65">
        <v>0</v>
      </c>
      <c r="Z65">
        <v>0.42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1.1000000000000001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ROW(Source!A233)</f>
        <v>233</v>
      </c>
      <c r="B66">
        <v>62391393</v>
      </c>
      <c r="C66">
        <v>62390609</v>
      </c>
      <c r="D66">
        <v>30580161</v>
      </c>
      <c r="E66">
        <v>1</v>
      </c>
      <c r="F66">
        <v>1</v>
      </c>
      <c r="G66">
        <v>30499949</v>
      </c>
      <c r="H66">
        <v>2</v>
      </c>
      <c r="I66" t="s">
        <v>635</v>
      </c>
      <c r="J66" t="s">
        <v>636</v>
      </c>
      <c r="K66" t="s">
        <v>637</v>
      </c>
      <c r="L66">
        <v>1368</v>
      </c>
      <c r="N66">
        <v>1011</v>
      </c>
      <c r="O66" t="s">
        <v>476</v>
      </c>
      <c r="P66" t="s">
        <v>476</v>
      </c>
      <c r="Q66">
        <v>1</v>
      </c>
      <c r="X66">
        <v>0.84</v>
      </c>
      <c r="Y66">
        <v>0</v>
      </c>
      <c r="Z66">
        <v>22.7</v>
      </c>
      <c r="AA66">
        <v>11.18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0.84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ROW(Source!A233)</f>
        <v>233</v>
      </c>
      <c r="B67">
        <v>62391394</v>
      </c>
      <c r="C67">
        <v>62390609</v>
      </c>
      <c r="D67">
        <v>30501003</v>
      </c>
      <c r="E67">
        <v>30499949</v>
      </c>
      <c r="F67">
        <v>1</v>
      </c>
      <c r="G67">
        <v>30499949</v>
      </c>
      <c r="H67">
        <v>2</v>
      </c>
      <c r="I67" t="s">
        <v>480</v>
      </c>
      <c r="J67" t="s">
        <v>3</v>
      </c>
      <c r="K67" t="s">
        <v>481</v>
      </c>
      <c r="L67">
        <v>1344</v>
      </c>
      <c r="N67">
        <v>1008</v>
      </c>
      <c r="O67" t="s">
        <v>482</v>
      </c>
      <c r="P67" t="s">
        <v>482</v>
      </c>
      <c r="Q67">
        <v>1</v>
      </c>
      <c r="X67">
        <v>37.229999999999997</v>
      </c>
      <c r="Y67">
        <v>0</v>
      </c>
      <c r="Z67">
        <v>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37.229999999999997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ROW(Source!A233)</f>
        <v>233</v>
      </c>
      <c r="B68">
        <v>62391395</v>
      </c>
      <c r="C68">
        <v>62390609</v>
      </c>
      <c r="D68">
        <v>30525941</v>
      </c>
      <c r="E68">
        <v>30499949</v>
      </c>
      <c r="F68">
        <v>1</v>
      </c>
      <c r="G68">
        <v>30499949</v>
      </c>
      <c r="H68">
        <v>3</v>
      </c>
      <c r="I68" t="s">
        <v>638</v>
      </c>
      <c r="J68" t="s">
        <v>3</v>
      </c>
      <c r="K68" t="s">
        <v>639</v>
      </c>
      <c r="L68">
        <v>1339</v>
      </c>
      <c r="N68">
        <v>1007</v>
      </c>
      <c r="O68" t="s">
        <v>178</v>
      </c>
      <c r="P68" t="s">
        <v>178</v>
      </c>
      <c r="Q68">
        <v>1</v>
      </c>
      <c r="X68">
        <v>0.5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0.5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ROW(Source!A233)</f>
        <v>233</v>
      </c>
      <c r="B69">
        <v>62391396</v>
      </c>
      <c r="C69">
        <v>62390609</v>
      </c>
      <c r="D69">
        <v>30515859</v>
      </c>
      <c r="E69">
        <v>30499949</v>
      </c>
      <c r="F69">
        <v>1</v>
      </c>
      <c r="G69">
        <v>30499949</v>
      </c>
      <c r="H69">
        <v>3</v>
      </c>
      <c r="I69" t="s">
        <v>604</v>
      </c>
      <c r="J69" t="s">
        <v>3</v>
      </c>
      <c r="K69" t="s">
        <v>640</v>
      </c>
      <c r="L69">
        <v>1348</v>
      </c>
      <c r="N69">
        <v>1009</v>
      </c>
      <c r="O69" t="s">
        <v>30</v>
      </c>
      <c r="P69" t="s">
        <v>30</v>
      </c>
      <c r="Q69">
        <v>1000</v>
      </c>
      <c r="X69">
        <v>1.032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1.032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ROW(Source!A233)</f>
        <v>233</v>
      </c>
      <c r="B70">
        <v>62391397</v>
      </c>
      <c r="C70">
        <v>62390609</v>
      </c>
      <c r="D70">
        <v>30556493</v>
      </c>
      <c r="E70">
        <v>1</v>
      </c>
      <c r="F70">
        <v>1</v>
      </c>
      <c r="G70">
        <v>30499949</v>
      </c>
      <c r="H70">
        <v>3</v>
      </c>
      <c r="I70" t="s">
        <v>523</v>
      </c>
      <c r="J70" t="s">
        <v>524</v>
      </c>
      <c r="K70" t="s">
        <v>606</v>
      </c>
      <c r="L70">
        <v>1348</v>
      </c>
      <c r="N70">
        <v>1009</v>
      </c>
      <c r="O70" t="s">
        <v>30</v>
      </c>
      <c r="P70" t="s">
        <v>30</v>
      </c>
      <c r="Q70">
        <v>1000</v>
      </c>
      <c r="X70">
        <v>2.1499999999999998E-2</v>
      </c>
      <c r="Y70">
        <v>7191.81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2.1499999999999998E-2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ROW(Source!A233)</f>
        <v>233</v>
      </c>
      <c r="B71">
        <v>62391398</v>
      </c>
      <c r="C71">
        <v>62390609</v>
      </c>
      <c r="D71">
        <v>30525945</v>
      </c>
      <c r="E71">
        <v>30499949</v>
      </c>
      <c r="F71">
        <v>1</v>
      </c>
      <c r="G71">
        <v>30499949</v>
      </c>
      <c r="H71">
        <v>3</v>
      </c>
      <c r="I71" t="s">
        <v>641</v>
      </c>
      <c r="J71" t="s">
        <v>3</v>
      </c>
      <c r="K71" t="s">
        <v>642</v>
      </c>
      <c r="L71">
        <v>1339</v>
      </c>
      <c r="N71">
        <v>1007</v>
      </c>
      <c r="O71" t="s">
        <v>178</v>
      </c>
      <c r="P71" t="s">
        <v>178</v>
      </c>
      <c r="Q71">
        <v>1</v>
      </c>
      <c r="X71">
        <v>2.6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2.6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ROW(Source!A238)</f>
        <v>238</v>
      </c>
      <c r="B72">
        <v>62391399</v>
      </c>
      <c r="C72">
        <v>62390637</v>
      </c>
      <c r="D72">
        <v>30499955</v>
      </c>
      <c r="E72">
        <v>30499949</v>
      </c>
      <c r="F72">
        <v>1</v>
      </c>
      <c r="G72">
        <v>30499949</v>
      </c>
      <c r="H72">
        <v>1</v>
      </c>
      <c r="I72" t="s">
        <v>470</v>
      </c>
      <c r="J72" t="s">
        <v>3</v>
      </c>
      <c r="K72" t="s">
        <v>471</v>
      </c>
      <c r="L72">
        <v>1191</v>
      </c>
      <c r="N72">
        <v>1013</v>
      </c>
      <c r="O72" t="s">
        <v>472</v>
      </c>
      <c r="P72" t="s">
        <v>472</v>
      </c>
      <c r="Q72">
        <v>1</v>
      </c>
      <c r="X72">
        <v>28.6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3</v>
      </c>
      <c r="AG72">
        <v>28.6</v>
      </c>
      <c r="AH72">
        <v>2</v>
      </c>
      <c r="AI72">
        <v>62390638</v>
      </c>
      <c r="AJ72">
        <v>71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ROW(Source!A238)</f>
        <v>238</v>
      </c>
      <c r="B73">
        <v>62391400</v>
      </c>
      <c r="C73">
        <v>62390637</v>
      </c>
      <c r="D73">
        <v>30579274</v>
      </c>
      <c r="E73">
        <v>1</v>
      </c>
      <c r="F73">
        <v>1</v>
      </c>
      <c r="G73">
        <v>30499949</v>
      </c>
      <c r="H73">
        <v>2</v>
      </c>
      <c r="I73" t="s">
        <v>483</v>
      </c>
      <c r="J73" t="s">
        <v>484</v>
      </c>
      <c r="K73" t="s">
        <v>485</v>
      </c>
      <c r="L73">
        <v>1368</v>
      </c>
      <c r="N73">
        <v>1011</v>
      </c>
      <c r="O73" t="s">
        <v>476</v>
      </c>
      <c r="P73" t="s">
        <v>476</v>
      </c>
      <c r="Q73">
        <v>1</v>
      </c>
      <c r="X73">
        <v>0.18</v>
      </c>
      <c r="Y73">
        <v>0</v>
      </c>
      <c r="Z73">
        <v>120.32</v>
      </c>
      <c r="AA73">
        <v>12.62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0.18</v>
      </c>
      <c r="AH73">
        <v>2</v>
      </c>
      <c r="AI73">
        <v>62390639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ROW(Source!A238)</f>
        <v>238</v>
      </c>
      <c r="B74">
        <v>62391401</v>
      </c>
      <c r="C74">
        <v>62390637</v>
      </c>
      <c r="D74">
        <v>30579275</v>
      </c>
      <c r="E74">
        <v>1</v>
      </c>
      <c r="F74">
        <v>1</v>
      </c>
      <c r="G74">
        <v>30499949</v>
      </c>
      <c r="H74">
        <v>2</v>
      </c>
      <c r="I74" t="s">
        <v>562</v>
      </c>
      <c r="J74" t="s">
        <v>563</v>
      </c>
      <c r="K74" t="s">
        <v>643</v>
      </c>
      <c r="L74">
        <v>1368</v>
      </c>
      <c r="N74">
        <v>1011</v>
      </c>
      <c r="O74" t="s">
        <v>476</v>
      </c>
      <c r="P74" t="s">
        <v>476</v>
      </c>
      <c r="Q74">
        <v>1</v>
      </c>
      <c r="X74">
        <v>0.12</v>
      </c>
      <c r="Y74">
        <v>0</v>
      </c>
      <c r="Z74">
        <v>124.7</v>
      </c>
      <c r="AA74">
        <v>12.62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0.12</v>
      </c>
      <c r="AH74">
        <v>2</v>
      </c>
      <c r="AI74">
        <v>62390640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ROW(Source!A238)</f>
        <v>238</v>
      </c>
      <c r="B75">
        <v>62391403</v>
      </c>
      <c r="C75">
        <v>62390637</v>
      </c>
      <c r="D75">
        <v>30580146</v>
      </c>
      <c r="E75">
        <v>1</v>
      </c>
      <c r="F75">
        <v>1</v>
      </c>
      <c r="G75">
        <v>30499949</v>
      </c>
      <c r="H75">
        <v>2</v>
      </c>
      <c r="I75" t="s">
        <v>565</v>
      </c>
      <c r="J75" t="s">
        <v>566</v>
      </c>
      <c r="K75" t="s">
        <v>567</v>
      </c>
      <c r="L75">
        <v>1368</v>
      </c>
      <c r="N75">
        <v>1011</v>
      </c>
      <c r="O75" t="s">
        <v>476</v>
      </c>
      <c r="P75" t="s">
        <v>476</v>
      </c>
      <c r="Q75">
        <v>1</v>
      </c>
      <c r="X75">
        <v>1.78</v>
      </c>
      <c r="Y75">
        <v>0</v>
      </c>
      <c r="Z75">
        <v>2.58</v>
      </c>
      <c r="AA75">
        <v>0.04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1.78</v>
      </c>
      <c r="AH75">
        <v>2</v>
      </c>
      <c r="AI75">
        <v>62390642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ROW(Source!A238)</f>
        <v>238</v>
      </c>
      <c r="B76">
        <v>62391402</v>
      </c>
      <c r="C76">
        <v>62390637</v>
      </c>
      <c r="D76">
        <v>30579321</v>
      </c>
      <c r="E76">
        <v>1</v>
      </c>
      <c r="F76">
        <v>1</v>
      </c>
      <c r="G76">
        <v>30499949</v>
      </c>
      <c r="H76">
        <v>2</v>
      </c>
      <c r="I76" t="s">
        <v>511</v>
      </c>
      <c r="J76" t="s">
        <v>512</v>
      </c>
      <c r="K76" t="s">
        <v>513</v>
      </c>
      <c r="L76">
        <v>1368</v>
      </c>
      <c r="N76">
        <v>1011</v>
      </c>
      <c r="O76" t="s">
        <v>476</v>
      </c>
      <c r="P76" t="s">
        <v>476</v>
      </c>
      <c r="Q76">
        <v>1</v>
      </c>
      <c r="X76">
        <v>4.45</v>
      </c>
      <c r="Y76">
        <v>0</v>
      </c>
      <c r="Z76">
        <v>179.17</v>
      </c>
      <c r="AA76">
        <v>16.93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4.45</v>
      </c>
      <c r="AH76">
        <v>2</v>
      </c>
      <c r="AI76">
        <v>62390641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ROW(Source!A238)</f>
        <v>238</v>
      </c>
      <c r="B77">
        <v>62391404</v>
      </c>
      <c r="C77">
        <v>62390637</v>
      </c>
      <c r="D77">
        <v>30501003</v>
      </c>
      <c r="E77">
        <v>30499949</v>
      </c>
      <c r="F77">
        <v>1</v>
      </c>
      <c r="G77">
        <v>30499949</v>
      </c>
      <c r="H77">
        <v>2</v>
      </c>
      <c r="I77" t="s">
        <v>480</v>
      </c>
      <c r="J77" t="s">
        <v>3</v>
      </c>
      <c r="K77" t="s">
        <v>481</v>
      </c>
      <c r="L77">
        <v>1344</v>
      </c>
      <c r="N77">
        <v>1008</v>
      </c>
      <c r="O77" t="s">
        <v>482</v>
      </c>
      <c r="P77" t="s">
        <v>482</v>
      </c>
      <c r="Q77">
        <v>1</v>
      </c>
      <c r="X77">
        <v>80.75</v>
      </c>
      <c r="Y77">
        <v>0</v>
      </c>
      <c r="Z77">
        <v>1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80.75</v>
      </c>
      <c r="AH77">
        <v>2</v>
      </c>
      <c r="AI77">
        <v>62390643</v>
      </c>
      <c r="AJ77">
        <v>76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ROW(Source!A238)</f>
        <v>238</v>
      </c>
      <c r="B78">
        <v>62391405</v>
      </c>
      <c r="C78">
        <v>62390637</v>
      </c>
      <c r="D78">
        <v>30556493</v>
      </c>
      <c r="E78">
        <v>1</v>
      </c>
      <c r="F78">
        <v>1</v>
      </c>
      <c r="G78">
        <v>30499949</v>
      </c>
      <c r="H78">
        <v>3</v>
      </c>
      <c r="I78" t="s">
        <v>523</v>
      </c>
      <c r="J78" t="s">
        <v>524</v>
      </c>
      <c r="K78" t="s">
        <v>606</v>
      </c>
      <c r="L78">
        <v>1348</v>
      </c>
      <c r="N78">
        <v>1009</v>
      </c>
      <c r="O78" t="s">
        <v>30</v>
      </c>
      <c r="P78" t="s">
        <v>30</v>
      </c>
      <c r="Q78">
        <v>1000</v>
      </c>
      <c r="X78">
        <v>2E-3</v>
      </c>
      <c r="Y78">
        <v>7191.81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2E-3</v>
      </c>
      <c r="AH78">
        <v>2</v>
      </c>
      <c r="AI78">
        <v>62390644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ROW(Source!A238)</f>
        <v>238</v>
      </c>
      <c r="B79">
        <v>62391406</v>
      </c>
      <c r="C79">
        <v>62390637</v>
      </c>
      <c r="D79">
        <v>30555127</v>
      </c>
      <c r="E79">
        <v>1</v>
      </c>
      <c r="F79">
        <v>1</v>
      </c>
      <c r="G79">
        <v>30499949</v>
      </c>
      <c r="H79">
        <v>3</v>
      </c>
      <c r="I79" t="s">
        <v>568</v>
      </c>
      <c r="J79" t="s">
        <v>569</v>
      </c>
      <c r="K79" t="s">
        <v>644</v>
      </c>
      <c r="L79">
        <v>1348</v>
      </c>
      <c r="N79">
        <v>1009</v>
      </c>
      <c r="O79" t="s">
        <v>30</v>
      </c>
      <c r="P79" t="s">
        <v>30</v>
      </c>
      <c r="Q79">
        <v>1000</v>
      </c>
      <c r="X79">
        <v>3.0000000000000001E-3</v>
      </c>
      <c r="Y79">
        <v>17876.91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3.0000000000000001E-3</v>
      </c>
      <c r="AH79">
        <v>2</v>
      </c>
      <c r="AI79">
        <v>62390645</v>
      </c>
      <c r="AJ79">
        <v>78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ROW(Source!A238)</f>
        <v>238</v>
      </c>
      <c r="B80">
        <v>62391407</v>
      </c>
      <c r="C80">
        <v>62390637</v>
      </c>
      <c r="D80">
        <v>30576677</v>
      </c>
      <c r="E80">
        <v>1</v>
      </c>
      <c r="F80">
        <v>1</v>
      </c>
      <c r="G80">
        <v>30499949</v>
      </c>
      <c r="H80">
        <v>3</v>
      </c>
      <c r="I80" t="s">
        <v>571</v>
      </c>
      <c r="J80" t="s">
        <v>572</v>
      </c>
      <c r="K80" t="s">
        <v>645</v>
      </c>
      <c r="L80">
        <v>1348</v>
      </c>
      <c r="N80">
        <v>1009</v>
      </c>
      <c r="O80" t="s">
        <v>30</v>
      </c>
      <c r="P80" t="s">
        <v>30</v>
      </c>
      <c r="Q80">
        <v>1000</v>
      </c>
      <c r="X80">
        <v>1.6E-2</v>
      </c>
      <c r="Y80">
        <v>12654.07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1.6E-2</v>
      </c>
      <c r="AH80">
        <v>2</v>
      </c>
      <c r="AI80">
        <v>62390646</v>
      </c>
      <c r="AJ80">
        <v>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ROW(Source!A238)</f>
        <v>238</v>
      </c>
      <c r="B81">
        <v>62391408</v>
      </c>
      <c r="C81">
        <v>62390637</v>
      </c>
      <c r="D81">
        <v>30526257</v>
      </c>
      <c r="E81">
        <v>30499949</v>
      </c>
      <c r="F81">
        <v>1</v>
      </c>
      <c r="G81">
        <v>30499949</v>
      </c>
      <c r="H81">
        <v>3</v>
      </c>
      <c r="I81" t="s">
        <v>646</v>
      </c>
      <c r="J81" t="s">
        <v>3</v>
      </c>
      <c r="K81" t="s">
        <v>647</v>
      </c>
      <c r="L81">
        <v>1348</v>
      </c>
      <c r="N81">
        <v>1009</v>
      </c>
      <c r="O81" t="s">
        <v>30</v>
      </c>
      <c r="P81" t="s">
        <v>30</v>
      </c>
      <c r="Q81">
        <v>1000</v>
      </c>
      <c r="X81">
        <v>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1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ROW(Source!A239)</f>
        <v>239</v>
      </c>
      <c r="B82">
        <v>62391409</v>
      </c>
      <c r="C82">
        <v>62390658</v>
      </c>
      <c r="D82">
        <v>30499955</v>
      </c>
      <c r="E82">
        <v>30499949</v>
      </c>
      <c r="F82">
        <v>1</v>
      </c>
      <c r="G82">
        <v>30499949</v>
      </c>
      <c r="H82">
        <v>1</v>
      </c>
      <c r="I82" t="s">
        <v>470</v>
      </c>
      <c r="J82" t="s">
        <v>3</v>
      </c>
      <c r="K82" t="s">
        <v>471</v>
      </c>
      <c r="L82">
        <v>1191</v>
      </c>
      <c r="N82">
        <v>1013</v>
      </c>
      <c r="O82" t="s">
        <v>472</v>
      </c>
      <c r="P82" t="s">
        <v>472</v>
      </c>
      <c r="Q82">
        <v>1</v>
      </c>
      <c r="X82">
        <v>14.48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14.48</v>
      </c>
      <c r="AH82">
        <v>2</v>
      </c>
      <c r="AI82">
        <v>62390659</v>
      </c>
      <c r="AJ82">
        <v>81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ROW(Source!A239)</f>
        <v>239</v>
      </c>
      <c r="B83">
        <v>62391410</v>
      </c>
      <c r="C83">
        <v>62390658</v>
      </c>
      <c r="D83">
        <v>30580074</v>
      </c>
      <c r="E83">
        <v>1</v>
      </c>
      <c r="F83">
        <v>1</v>
      </c>
      <c r="G83">
        <v>30499949</v>
      </c>
      <c r="H83">
        <v>2</v>
      </c>
      <c r="I83" t="s">
        <v>508</v>
      </c>
      <c r="J83" t="s">
        <v>509</v>
      </c>
      <c r="K83" t="s">
        <v>510</v>
      </c>
      <c r="L83">
        <v>1368</v>
      </c>
      <c r="N83">
        <v>1011</v>
      </c>
      <c r="O83" t="s">
        <v>476</v>
      </c>
      <c r="P83" t="s">
        <v>476</v>
      </c>
      <c r="Q83">
        <v>1</v>
      </c>
      <c r="X83">
        <v>0.01</v>
      </c>
      <c r="Y83">
        <v>0</v>
      </c>
      <c r="Z83">
        <v>83.1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0.01</v>
      </c>
      <c r="AH83">
        <v>2</v>
      </c>
      <c r="AI83">
        <v>62390660</v>
      </c>
      <c r="AJ83">
        <v>82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ROW(Source!A239)</f>
        <v>239</v>
      </c>
      <c r="B84">
        <v>62391411</v>
      </c>
      <c r="C84">
        <v>62390658</v>
      </c>
      <c r="D84">
        <v>30519220</v>
      </c>
      <c r="E84">
        <v>30499949</v>
      </c>
      <c r="F84">
        <v>1</v>
      </c>
      <c r="G84">
        <v>30499949</v>
      </c>
      <c r="H84">
        <v>3</v>
      </c>
      <c r="I84" t="s">
        <v>648</v>
      </c>
      <c r="J84" t="s">
        <v>3</v>
      </c>
      <c r="K84" t="s">
        <v>649</v>
      </c>
      <c r="L84">
        <v>1348</v>
      </c>
      <c r="N84">
        <v>1009</v>
      </c>
      <c r="O84" t="s">
        <v>30</v>
      </c>
      <c r="P84" t="s">
        <v>30</v>
      </c>
      <c r="Q84">
        <v>1000</v>
      </c>
      <c r="X84">
        <v>1.3899999999999999E-2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1.3899999999999999E-2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ROW(Source!A241)</f>
        <v>241</v>
      </c>
      <c r="B85">
        <v>62391412</v>
      </c>
      <c r="C85">
        <v>62390666</v>
      </c>
      <c r="D85">
        <v>30499955</v>
      </c>
      <c r="E85">
        <v>30499949</v>
      </c>
      <c r="F85">
        <v>1</v>
      </c>
      <c r="G85">
        <v>30499949</v>
      </c>
      <c r="H85">
        <v>1</v>
      </c>
      <c r="I85" t="s">
        <v>470</v>
      </c>
      <c r="J85" t="s">
        <v>3</v>
      </c>
      <c r="K85" t="s">
        <v>471</v>
      </c>
      <c r="L85">
        <v>1191</v>
      </c>
      <c r="N85">
        <v>1013</v>
      </c>
      <c r="O85" t="s">
        <v>472</v>
      </c>
      <c r="P85" t="s">
        <v>472</v>
      </c>
      <c r="Q85">
        <v>1</v>
      </c>
      <c r="X85">
        <v>36.9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3</v>
      </c>
      <c r="AG85">
        <v>36.9</v>
      </c>
      <c r="AH85">
        <v>2</v>
      </c>
      <c r="AI85">
        <v>62390667</v>
      </c>
      <c r="AJ85">
        <v>84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ROW(Source!A241)</f>
        <v>241</v>
      </c>
      <c r="B86">
        <v>62391413</v>
      </c>
      <c r="C86">
        <v>62390666</v>
      </c>
      <c r="D86">
        <v>30580074</v>
      </c>
      <c r="E86">
        <v>1</v>
      </c>
      <c r="F86">
        <v>1</v>
      </c>
      <c r="G86">
        <v>30499949</v>
      </c>
      <c r="H86">
        <v>2</v>
      </c>
      <c r="I86" t="s">
        <v>508</v>
      </c>
      <c r="J86" t="s">
        <v>509</v>
      </c>
      <c r="K86" t="s">
        <v>510</v>
      </c>
      <c r="L86">
        <v>1368</v>
      </c>
      <c r="N86">
        <v>1011</v>
      </c>
      <c r="O86" t="s">
        <v>476</v>
      </c>
      <c r="P86" t="s">
        <v>476</v>
      </c>
      <c r="Q86">
        <v>1</v>
      </c>
      <c r="X86">
        <v>0.03</v>
      </c>
      <c r="Y86">
        <v>0</v>
      </c>
      <c r="Z86">
        <v>83.1</v>
      </c>
      <c r="AA86">
        <v>12.62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0.03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ROW(Source!A241)</f>
        <v>241</v>
      </c>
      <c r="B87">
        <v>62391414</v>
      </c>
      <c r="C87">
        <v>62390666</v>
      </c>
      <c r="D87">
        <v>30555178</v>
      </c>
      <c r="E87">
        <v>1</v>
      </c>
      <c r="F87">
        <v>1</v>
      </c>
      <c r="G87">
        <v>30499949</v>
      </c>
      <c r="H87">
        <v>3</v>
      </c>
      <c r="I87" t="s">
        <v>615</v>
      </c>
      <c r="J87" t="s">
        <v>616</v>
      </c>
      <c r="K87" t="s">
        <v>617</v>
      </c>
      <c r="L87">
        <v>1346</v>
      </c>
      <c r="N87">
        <v>1009</v>
      </c>
      <c r="O87" t="s">
        <v>270</v>
      </c>
      <c r="P87" t="s">
        <v>270</v>
      </c>
      <c r="Q87">
        <v>1</v>
      </c>
      <c r="X87">
        <v>0.3</v>
      </c>
      <c r="Y87">
        <v>1.61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0.3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ROW(Source!A241)</f>
        <v>241</v>
      </c>
      <c r="B88">
        <v>62391415</v>
      </c>
      <c r="C88">
        <v>62390666</v>
      </c>
      <c r="D88">
        <v>30518192</v>
      </c>
      <c r="E88">
        <v>30499949</v>
      </c>
      <c r="F88">
        <v>1</v>
      </c>
      <c r="G88">
        <v>30499949</v>
      </c>
      <c r="H88">
        <v>3</v>
      </c>
      <c r="I88" t="s">
        <v>650</v>
      </c>
      <c r="J88" t="s">
        <v>3</v>
      </c>
      <c r="K88" t="s">
        <v>651</v>
      </c>
      <c r="L88">
        <v>1348</v>
      </c>
      <c r="N88">
        <v>1009</v>
      </c>
      <c r="O88" t="s">
        <v>30</v>
      </c>
      <c r="P88" t="s">
        <v>30</v>
      </c>
      <c r="Q88">
        <v>1000</v>
      </c>
      <c r="X88">
        <v>2.53E-2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2.53E-2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ROW(Source!A241)</f>
        <v>241</v>
      </c>
      <c r="B89">
        <v>62391416</v>
      </c>
      <c r="C89">
        <v>62390666</v>
      </c>
      <c r="D89">
        <v>30520081</v>
      </c>
      <c r="E89">
        <v>30499949</v>
      </c>
      <c r="F89">
        <v>1</v>
      </c>
      <c r="G89">
        <v>30499949</v>
      </c>
      <c r="H89">
        <v>3</v>
      </c>
      <c r="I89" t="s">
        <v>652</v>
      </c>
      <c r="J89" t="s">
        <v>3</v>
      </c>
      <c r="K89" t="s">
        <v>653</v>
      </c>
      <c r="L89">
        <v>1346</v>
      </c>
      <c r="N89">
        <v>1009</v>
      </c>
      <c r="O89" t="s">
        <v>270</v>
      </c>
      <c r="P89" t="s">
        <v>270</v>
      </c>
      <c r="Q89">
        <v>1</v>
      </c>
      <c r="X89">
        <v>2.7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2.7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ROW(Source!A309)</f>
        <v>309</v>
      </c>
      <c r="B90">
        <v>62391417</v>
      </c>
      <c r="C90">
        <v>62390735</v>
      </c>
      <c r="D90">
        <v>30499955</v>
      </c>
      <c r="E90">
        <v>30499949</v>
      </c>
      <c r="F90">
        <v>1</v>
      </c>
      <c r="G90">
        <v>30499949</v>
      </c>
      <c r="H90">
        <v>1</v>
      </c>
      <c r="I90" t="s">
        <v>470</v>
      </c>
      <c r="J90" t="s">
        <v>3</v>
      </c>
      <c r="K90" t="s">
        <v>471</v>
      </c>
      <c r="L90">
        <v>1191</v>
      </c>
      <c r="N90">
        <v>1013</v>
      </c>
      <c r="O90" t="s">
        <v>472</v>
      </c>
      <c r="P90" t="s">
        <v>472</v>
      </c>
      <c r="Q90">
        <v>1</v>
      </c>
      <c r="X90">
        <v>31.7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3</v>
      </c>
      <c r="AG90">
        <v>31.7</v>
      </c>
      <c r="AH90">
        <v>2</v>
      </c>
      <c r="AI90">
        <v>62390736</v>
      </c>
      <c r="AJ90">
        <v>89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ROW(Source!A309)</f>
        <v>309</v>
      </c>
      <c r="B91">
        <v>62391418</v>
      </c>
      <c r="C91">
        <v>62390735</v>
      </c>
      <c r="D91">
        <v>30579797</v>
      </c>
      <c r="E91">
        <v>1</v>
      </c>
      <c r="F91">
        <v>1</v>
      </c>
      <c r="G91">
        <v>30499949</v>
      </c>
      <c r="H91">
        <v>2</v>
      </c>
      <c r="I91" t="s">
        <v>574</v>
      </c>
      <c r="J91" t="s">
        <v>575</v>
      </c>
      <c r="K91" t="s">
        <v>654</v>
      </c>
      <c r="L91">
        <v>1368</v>
      </c>
      <c r="N91">
        <v>1011</v>
      </c>
      <c r="O91" t="s">
        <v>476</v>
      </c>
      <c r="P91" t="s">
        <v>476</v>
      </c>
      <c r="Q91">
        <v>1</v>
      </c>
      <c r="X91">
        <v>0.02</v>
      </c>
      <c r="Y91">
        <v>0</v>
      </c>
      <c r="Z91">
        <v>1.29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0.02</v>
      </c>
      <c r="AH91">
        <v>2</v>
      </c>
      <c r="AI91">
        <v>62390737</v>
      </c>
      <c r="AJ91">
        <v>90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ROW(Source!A309)</f>
        <v>309</v>
      </c>
      <c r="B92">
        <v>62391419</v>
      </c>
      <c r="C92">
        <v>62390735</v>
      </c>
      <c r="D92">
        <v>30580196</v>
      </c>
      <c r="E92">
        <v>1</v>
      </c>
      <c r="F92">
        <v>1</v>
      </c>
      <c r="G92">
        <v>30499949</v>
      </c>
      <c r="H92">
        <v>2</v>
      </c>
      <c r="I92" t="s">
        <v>629</v>
      </c>
      <c r="J92" t="s">
        <v>630</v>
      </c>
      <c r="K92" t="s">
        <v>631</v>
      </c>
      <c r="L92">
        <v>1368</v>
      </c>
      <c r="N92">
        <v>1011</v>
      </c>
      <c r="O92" t="s">
        <v>476</v>
      </c>
      <c r="P92" t="s">
        <v>476</v>
      </c>
      <c r="Q92">
        <v>1</v>
      </c>
      <c r="X92">
        <v>2.41</v>
      </c>
      <c r="Y92">
        <v>0</v>
      </c>
      <c r="Z92">
        <v>0.8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2.41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ROW(Source!A309)</f>
        <v>309</v>
      </c>
      <c r="B93">
        <v>62391420</v>
      </c>
      <c r="C93">
        <v>62390735</v>
      </c>
      <c r="D93">
        <v>30580146</v>
      </c>
      <c r="E93">
        <v>1</v>
      </c>
      <c r="F93">
        <v>1</v>
      </c>
      <c r="G93">
        <v>30499949</v>
      </c>
      <c r="H93">
        <v>2</v>
      </c>
      <c r="I93" t="s">
        <v>565</v>
      </c>
      <c r="J93" t="s">
        <v>566</v>
      </c>
      <c r="K93" t="s">
        <v>567</v>
      </c>
      <c r="L93">
        <v>1368</v>
      </c>
      <c r="N93">
        <v>1011</v>
      </c>
      <c r="O93" t="s">
        <v>476</v>
      </c>
      <c r="P93" t="s">
        <v>476</v>
      </c>
      <c r="Q93">
        <v>1</v>
      </c>
      <c r="X93">
        <v>0.16</v>
      </c>
      <c r="Y93">
        <v>0</v>
      </c>
      <c r="Z93">
        <v>2.58</v>
      </c>
      <c r="AA93">
        <v>0.04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0.16</v>
      </c>
      <c r="AH93">
        <v>2</v>
      </c>
      <c r="AI93">
        <v>62390738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ROW(Source!A309)</f>
        <v>309</v>
      </c>
      <c r="B94">
        <v>62391421</v>
      </c>
      <c r="C94">
        <v>62390735</v>
      </c>
      <c r="D94">
        <v>30579440</v>
      </c>
      <c r="E94">
        <v>1</v>
      </c>
      <c r="F94">
        <v>1</v>
      </c>
      <c r="G94">
        <v>30499949</v>
      </c>
      <c r="H94">
        <v>2</v>
      </c>
      <c r="I94" t="s">
        <v>581</v>
      </c>
      <c r="J94" t="s">
        <v>582</v>
      </c>
      <c r="K94" t="s">
        <v>583</v>
      </c>
      <c r="L94">
        <v>1368</v>
      </c>
      <c r="N94">
        <v>1011</v>
      </c>
      <c r="O94" t="s">
        <v>476</v>
      </c>
      <c r="P94" t="s">
        <v>476</v>
      </c>
      <c r="Q94">
        <v>1</v>
      </c>
      <c r="X94">
        <v>0.88</v>
      </c>
      <c r="Y94">
        <v>0</v>
      </c>
      <c r="Z94">
        <v>0.73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0.88</v>
      </c>
      <c r="AH94">
        <v>2</v>
      </c>
      <c r="AI94">
        <v>62390740</v>
      </c>
      <c r="AJ94">
        <v>93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ROW(Source!A309)</f>
        <v>309</v>
      </c>
      <c r="B95">
        <v>62391422</v>
      </c>
      <c r="C95">
        <v>62390735</v>
      </c>
      <c r="D95">
        <v>30501003</v>
      </c>
      <c r="E95">
        <v>30499949</v>
      </c>
      <c r="F95">
        <v>1</v>
      </c>
      <c r="G95">
        <v>30499949</v>
      </c>
      <c r="H95">
        <v>2</v>
      </c>
      <c r="I95" t="s">
        <v>480</v>
      </c>
      <c r="J95" t="s">
        <v>3</v>
      </c>
      <c r="K95" t="s">
        <v>481</v>
      </c>
      <c r="L95">
        <v>1344</v>
      </c>
      <c r="N95">
        <v>1008</v>
      </c>
      <c r="O95" t="s">
        <v>482</v>
      </c>
      <c r="P95" t="s">
        <v>482</v>
      </c>
      <c r="Q95">
        <v>1</v>
      </c>
      <c r="X95">
        <v>63.61</v>
      </c>
      <c r="Y95">
        <v>0</v>
      </c>
      <c r="Z95">
        <v>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63.61</v>
      </c>
      <c r="AH95">
        <v>2</v>
      </c>
      <c r="AI95">
        <v>62390741</v>
      </c>
      <c r="AJ95">
        <v>94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ROW(Source!A309)</f>
        <v>309</v>
      </c>
      <c r="B96">
        <v>62391423</v>
      </c>
      <c r="C96">
        <v>62390735</v>
      </c>
      <c r="D96">
        <v>30576678</v>
      </c>
      <c r="E96">
        <v>1</v>
      </c>
      <c r="F96">
        <v>1</v>
      </c>
      <c r="G96">
        <v>30499949</v>
      </c>
      <c r="H96">
        <v>3</v>
      </c>
      <c r="I96" t="s">
        <v>584</v>
      </c>
      <c r="J96" t="s">
        <v>585</v>
      </c>
      <c r="K96" t="s">
        <v>655</v>
      </c>
      <c r="L96">
        <v>1348</v>
      </c>
      <c r="N96">
        <v>1009</v>
      </c>
      <c r="O96" t="s">
        <v>30</v>
      </c>
      <c r="P96" t="s">
        <v>30</v>
      </c>
      <c r="Q96">
        <v>1000</v>
      </c>
      <c r="X96">
        <v>1.0999999999999999E-2</v>
      </c>
      <c r="Y96">
        <v>12654.07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1.0999999999999999E-2</v>
      </c>
      <c r="AH96">
        <v>2</v>
      </c>
      <c r="AI96">
        <v>62390742</v>
      </c>
      <c r="AJ96">
        <v>97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ROW(Source!A309)</f>
        <v>309</v>
      </c>
      <c r="B97">
        <v>62391424</v>
      </c>
      <c r="C97">
        <v>62390735</v>
      </c>
      <c r="D97">
        <v>30526046</v>
      </c>
      <c r="E97">
        <v>30499949</v>
      </c>
      <c r="F97">
        <v>1</v>
      </c>
      <c r="G97">
        <v>30499949</v>
      </c>
      <c r="H97">
        <v>3</v>
      </c>
      <c r="I97" t="s">
        <v>656</v>
      </c>
      <c r="J97" t="s">
        <v>3</v>
      </c>
      <c r="K97" t="s">
        <v>657</v>
      </c>
      <c r="L97">
        <v>1327</v>
      </c>
      <c r="N97">
        <v>1005</v>
      </c>
      <c r="O97" t="s">
        <v>283</v>
      </c>
      <c r="P97" t="s">
        <v>283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ROW(Source!A309)</f>
        <v>309</v>
      </c>
      <c r="B98">
        <v>62391425</v>
      </c>
      <c r="C98">
        <v>62390735</v>
      </c>
      <c r="D98">
        <v>30516464</v>
      </c>
      <c r="E98">
        <v>30499949</v>
      </c>
      <c r="F98">
        <v>1</v>
      </c>
      <c r="G98">
        <v>30499949</v>
      </c>
      <c r="H98">
        <v>3</v>
      </c>
      <c r="I98" t="s">
        <v>658</v>
      </c>
      <c r="J98" t="s">
        <v>3</v>
      </c>
      <c r="K98" t="s">
        <v>659</v>
      </c>
      <c r="L98">
        <v>1348</v>
      </c>
      <c r="N98">
        <v>1009</v>
      </c>
      <c r="O98" t="s">
        <v>30</v>
      </c>
      <c r="P98" t="s">
        <v>30</v>
      </c>
      <c r="Q98">
        <v>1000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ROW(Source!A312)</f>
        <v>312</v>
      </c>
      <c r="B99">
        <v>62391426</v>
      </c>
      <c r="C99">
        <v>62390757</v>
      </c>
      <c r="D99">
        <v>30499955</v>
      </c>
      <c r="E99">
        <v>30499949</v>
      </c>
      <c r="F99">
        <v>1</v>
      </c>
      <c r="G99">
        <v>30499949</v>
      </c>
      <c r="H99">
        <v>1</v>
      </c>
      <c r="I99" t="s">
        <v>470</v>
      </c>
      <c r="J99" t="s">
        <v>3</v>
      </c>
      <c r="K99" t="s">
        <v>471</v>
      </c>
      <c r="L99">
        <v>1191</v>
      </c>
      <c r="N99">
        <v>1013</v>
      </c>
      <c r="O99" t="s">
        <v>472</v>
      </c>
      <c r="P99" t="s">
        <v>472</v>
      </c>
      <c r="Q99">
        <v>1</v>
      </c>
      <c r="X99">
        <v>5.9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5.9</v>
      </c>
      <c r="AH99">
        <v>2</v>
      </c>
      <c r="AI99">
        <v>62390758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ROW(Source!A312)</f>
        <v>312</v>
      </c>
      <c r="B100">
        <v>62391427</v>
      </c>
      <c r="C100">
        <v>62390757</v>
      </c>
      <c r="D100">
        <v>30579791</v>
      </c>
      <c r="E100">
        <v>1</v>
      </c>
      <c r="F100">
        <v>1</v>
      </c>
      <c r="G100">
        <v>30499949</v>
      </c>
      <c r="H100">
        <v>2</v>
      </c>
      <c r="I100" t="s">
        <v>505</v>
      </c>
      <c r="J100" t="s">
        <v>506</v>
      </c>
      <c r="K100" t="s">
        <v>587</v>
      </c>
      <c r="L100">
        <v>1368</v>
      </c>
      <c r="N100">
        <v>1011</v>
      </c>
      <c r="O100" t="s">
        <v>476</v>
      </c>
      <c r="P100" t="s">
        <v>476</v>
      </c>
      <c r="Q100">
        <v>1</v>
      </c>
      <c r="X100">
        <v>1.59</v>
      </c>
      <c r="Y100">
        <v>0</v>
      </c>
      <c r="Z100">
        <v>7.11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1.59</v>
      </c>
      <c r="AH100">
        <v>2</v>
      </c>
      <c r="AI100">
        <v>62390759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ROW(Source!A312)</f>
        <v>312</v>
      </c>
      <c r="B101">
        <v>62391428</v>
      </c>
      <c r="C101">
        <v>62390757</v>
      </c>
      <c r="D101">
        <v>30580074</v>
      </c>
      <c r="E101">
        <v>1</v>
      </c>
      <c r="F101">
        <v>1</v>
      </c>
      <c r="G101">
        <v>30499949</v>
      </c>
      <c r="H101">
        <v>2</v>
      </c>
      <c r="I101" t="s">
        <v>508</v>
      </c>
      <c r="J101" t="s">
        <v>509</v>
      </c>
      <c r="K101" t="s">
        <v>510</v>
      </c>
      <c r="L101">
        <v>1368</v>
      </c>
      <c r="N101">
        <v>1011</v>
      </c>
      <c r="O101" t="s">
        <v>476</v>
      </c>
      <c r="P101" t="s">
        <v>476</v>
      </c>
      <c r="Q101">
        <v>1</v>
      </c>
      <c r="X101">
        <v>0.13</v>
      </c>
      <c r="Y101">
        <v>0</v>
      </c>
      <c r="Z101">
        <v>83.1</v>
      </c>
      <c r="AA101">
        <v>12.62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0.13</v>
      </c>
      <c r="AH101">
        <v>2</v>
      </c>
      <c r="AI101">
        <v>62390760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ROW(Source!A312)</f>
        <v>312</v>
      </c>
      <c r="B102">
        <v>62391429</v>
      </c>
      <c r="C102">
        <v>62390757</v>
      </c>
      <c r="D102">
        <v>30579321</v>
      </c>
      <c r="E102">
        <v>1</v>
      </c>
      <c r="F102">
        <v>1</v>
      </c>
      <c r="G102">
        <v>30499949</v>
      </c>
      <c r="H102">
        <v>2</v>
      </c>
      <c r="I102" t="s">
        <v>511</v>
      </c>
      <c r="J102" t="s">
        <v>512</v>
      </c>
      <c r="K102" t="s">
        <v>513</v>
      </c>
      <c r="L102">
        <v>1368</v>
      </c>
      <c r="N102">
        <v>1011</v>
      </c>
      <c r="O102" t="s">
        <v>476</v>
      </c>
      <c r="P102" t="s">
        <v>476</v>
      </c>
      <c r="Q102">
        <v>1</v>
      </c>
      <c r="X102">
        <v>0.1</v>
      </c>
      <c r="Y102">
        <v>0</v>
      </c>
      <c r="Z102">
        <v>179.17</v>
      </c>
      <c r="AA102">
        <v>16.93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0.1</v>
      </c>
      <c r="AH102">
        <v>2</v>
      </c>
      <c r="AI102">
        <v>62390761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ROW(Source!A312)</f>
        <v>312</v>
      </c>
      <c r="B103">
        <v>62391430</v>
      </c>
      <c r="C103">
        <v>62390757</v>
      </c>
      <c r="D103">
        <v>30555955</v>
      </c>
      <c r="E103">
        <v>1</v>
      </c>
      <c r="F103">
        <v>1</v>
      </c>
      <c r="G103">
        <v>30499949</v>
      </c>
      <c r="H103">
        <v>3</v>
      </c>
      <c r="I103" t="s">
        <v>588</v>
      </c>
      <c r="J103" t="s">
        <v>589</v>
      </c>
      <c r="K103" t="s">
        <v>660</v>
      </c>
      <c r="L103">
        <v>1348</v>
      </c>
      <c r="N103">
        <v>1009</v>
      </c>
      <c r="O103" t="s">
        <v>30</v>
      </c>
      <c r="P103" t="s">
        <v>30</v>
      </c>
      <c r="Q103">
        <v>1000</v>
      </c>
      <c r="X103">
        <v>5.1999999999999995E-4</v>
      </c>
      <c r="Y103">
        <v>23120.53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5.1999999999999995E-4</v>
      </c>
      <c r="AH103">
        <v>2</v>
      </c>
      <c r="AI103">
        <v>62390762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ROW(Source!A312)</f>
        <v>312</v>
      </c>
      <c r="B104">
        <v>62391431</v>
      </c>
      <c r="C104">
        <v>62390757</v>
      </c>
      <c r="D104">
        <v>30556493</v>
      </c>
      <c r="E104">
        <v>1</v>
      </c>
      <c r="F104">
        <v>1</v>
      </c>
      <c r="G104">
        <v>30499949</v>
      </c>
      <c r="H104">
        <v>3</v>
      </c>
      <c r="I104" t="s">
        <v>523</v>
      </c>
      <c r="J104" t="s">
        <v>524</v>
      </c>
      <c r="K104" t="s">
        <v>606</v>
      </c>
      <c r="L104">
        <v>1348</v>
      </c>
      <c r="N104">
        <v>1009</v>
      </c>
      <c r="O104" t="s">
        <v>30</v>
      </c>
      <c r="P104" t="s">
        <v>30</v>
      </c>
      <c r="Q104">
        <v>1000</v>
      </c>
      <c r="X104">
        <v>5.0000000000000001E-4</v>
      </c>
      <c r="Y104">
        <v>7191.81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5.0000000000000001E-4</v>
      </c>
      <c r="AH104">
        <v>2</v>
      </c>
      <c r="AI104">
        <v>62390763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ROW(Source!A312)</f>
        <v>312</v>
      </c>
      <c r="B105">
        <v>62391432</v>
      </c>
      <c r="C105">
        <v>62390757</v>
      </c>
      <c r="D105">
        <v>30521520</v>
      </c>
      <c r="E105">
        <v>30499949</v>
      </c>
      <c r="F105">
        <v>1</v>
      </c>
      <c r="G105">
        <v>30499949</v>
      </c>
      <c r="H105">
        <v>3</v>
      </c>
      <c r="I105" t="s">
        <v>661</v>
      </c>
      <c r="J105" t="s">
        <v>3</v>
      </c>
      <c r="K105" t="s">
        <v>662</v>
      </c>
      <c r="L105">
        <v>1348</v>
      </c>
      <c r="N105">
        <v>1009</v>
      </c>
      <c r="O105" t="s">
        <v>30</v>
      </c>
      <c r="P105" t="s">
        <v>30</v>
      </c>
      <c r="Q105">
        <v>1000</v>
      </c>
      <c r="X105">
        <v>0.3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0.3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ROW(Source!A387)</f>
        <v>387</v>
      </c>
      <c r="B106">
        <v>62391433</v>
      </c>
      <c r="C106">
        <v>62390941</v>
      </c>
      <c r="D106">
        <v>30499955</v>
      </c>
      <c r="E106">
        <v>30499949</v>
      </c>
      <c r="F106">
        <v>1</v>
      </c>
      <c r="G106">
        <v>30499949</v>
      </c>
      <c r="H106">
        <v>1</v>
      </c>
      <c r="I106" t="s">
        <v>470</v>
      </c>
      <c r="J106" t="s">
        <v>3</v>
      </c>
      <c r="K106" t="s">
        <v>471</v>
      </c>
      <c r="L106">
        <v>1191</v>
      </c>
      <c r="N106">
        <v>1013</v>
      </c>
      <c r="O106" t="s">
        <v>472</v>
      </c>
      <c r="P106" t="s">
        <v>472</v>
      </c>
      <c r="Q106">
        <v>1</v>
      </c>
      <c r="X106">
        <v>30.9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30.9</v>
      </c>
      <c r="AH106">
        <v>2</v>
      </c>
      <c r="AI106">
        <v>62390942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ROW(Source!A387)</f>
        <v>387</v>
      </c>
      <c r="B107">
        <v>62391434</v>
      </c>
      <c r="C107">
        <v>62390941</v>
      </c>
      <c r="D107">
        <v>30579791</v>
      </c>
      <c r="E107">
        <v>1</v>
      </c>
      <c r="F107">
        <v>1</v>
      </c>
      <c r="G107">
        <v>30499949</v>
      </c>
      <c r="H107">
        <v>2</v>
      </c>
      <c r="I107" t="s">
        <v>505</v>
      </c>
      <c r="J107" t="s">
        <v>506</v>
      </c>
      <c r="K107" t="s">
        <v>587</v>
      </c>
      <c r="L107">
        <v>1368</v>
      </c>
      <c r="N107">
        <v>1011</v>
      </c>
      <c r="O107" t="s">
        <v>476</v>
      </c>
      <c r="P107" t="s">
        <v>476</v>
      </c>
      <c r="Q107">
        <v>1</v>
      </c>
      <c r="X107">
        <v>15.4</v>
      </c>
      <c r="Y107">
        <v>0</v>
      </c>
      <c r="Z107">
        <v>7.11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15.4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ROW(Source!A387)</f>
        <v>387</v>
      </c>
      <c r="B108">
        <v>62391435</v>
      </c>
      <c r="C108">
        <v>62390941</v>
      </c>
      <c r="D108">
        <v>30580074</v>
      </c>
      <c r="E108">
        <v>1</v>
      </c>
      <c r="F108">
        <v>1</v>
      </c>
      <c r="G108">
        <v>30499949</v>
      </c>
      <c r="H108">
        <v>2</v>
      </c>
      <c r="I108" t="s">
        <v>508</v>
      </c>
      <c r="J108" t="s">
        <v>509</v>
      </c>
      <c r="K108" t="s">
        <v>510</v>
      </c>
      <c r="L108">
        <v>1368</v>
      </c>
      <c r="N108">
        <v>1011</v>
      </c>
      <c r="O108" t="s">
        <v>476</v>
      </c>
      <c r="P108" t="s">
        <v>476</v>
      </c>
      <c r="Q108">
        <v>1</v>
      </c>
      <c r="X108">
        <v>0.3</v>
      </c>
      <c r="Y108">
        <v>0</v>
      </c>
      <c r="Z108">
        <v>83.1</v>
      </c>
      <c r="AA108">
        <v>12.62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0.3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ROW(Source!A387)</f>
        <v>387</v>
      </c>
      <c r="B109">
        <v>62391436</v>
      </c>
      <c r="C109">
        <v>62390941</v>
      </c>
      <c r="D109">
        <v>30580112</v>
      </c>
      <c r="E109">
        <v>1</v>
      </c>
      <c r="F109">
        <v>1</v>
      </c>
      <c r="G109">
        <v>30499949</v>
      </c>
      <c r="H109">
        <v>2</v>
      </c>
      <c r="I109" t="s">
        <v>663</v>
      </c>
      <c r="J109" t="s">
        <v>664</v>
      </c>
      <c r="K109" t="s">
        <v>665</v>
      </c>
      <c r="L109">
        <v>1368</v>
      </c>
      <c r="N109">
        <v>1011</v>
      </c>
      <c r="O109" t="s">
        <v>476</v>
      </c>
      <c r="P109" t="s">
        <v>476</v>
      </c>
      <c r="Q109">
        <v>1</v>
      </c>
      <c r="X109">
        <v>4</v>
      </c>
      <c r="Y109">
        <v>0</v>
      </c>
      <c r="Z109">
        <v>0.77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4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ROW(Source!A387)</f>
        <v>387</v>
      </c>
      <c r="B110">
        <v>62391437</v>
      </c>
      <c r="C110">
        <v>62390941</v>
      </c>
      <c r="D110">
        <v>30556037</v>
      </c>
      <c r="E110">
        <v>1</v>
      </c>
      <c r="F110">
        <v>1</v>
      </c>
      <c r="G110">
        <v>30499949</v>
      </c>
      <c r="H110">
        <v>3</v>
      </c>
      <c r="I110" t="s">
        <v>666</v>
      </c>
      <c r="J110" t="s">
        <v>667</v>
      </c>
      <c r="K110" t="s">
        <v>668</v>
      </c>
      <c r="L110">
        <v>1348</v>
      </c>
      <c r="N110">
        <v>1009</v>
      </c>
      <c r="O110" t="s">
        <v>30</v>
      </c>
      <c r="P110" t="s">
        <v>30</v>
      </c>
      <c r="Q110">
        <v>1000</v>
      </c>
      <c r="X110">
        <v>5.1499999999999997E-2</v>
      </c>
      <c r="Y110">
        <v>7254.88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5.1499999999999997E-2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ROW(Source!A387)</f>
        <v>387</v>
      </c>
      <c r="B111">
        <v>62391438</v>
      </c>
      <c r="C111">
        <v>62390941</v>
      </c>
      <c r="D111">
        <v>30556591</v>
      </c>
      <c r="E111">
        <v>1</v>
      </c>
      <c r="F111">
        <v>1</v>
      </c>
      <c r="G111">
        <v>30499949</v>
      </c>
      <c r="H111">
        <v>3</v>
      </c>
      <c r="I111" t="s">
        <v>669</v>
      </c>
      <c r="J111" t="s">
        <v>670</v>
      </c>
      <c r="K111" t="s">
        <v>671</v>
      </c>
      <c r="L111">
        <v>1348</v>
      </c>
      <c r="N111">
        <v>1009</v>
      </c>
      <c r="O111" t="s">
        <v>30</v>
      </c>
      <c r="P111" t="s">
        <v>30</v>
      </c>
      <c r="Q111">
        <v>1000</v>
      </c>
      <c r="X111">
        <v>1.0499999999999999E-3</v>
      </c>
      <c r="Y111">
        <v>8596.85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1.0499999999999999E-3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ROW(Source!A387)</f>
        <v>387</v>
      </c>
      <c r="B112">
        <v>62391439</v>
      </c>
      <c r="C112">
        <v>62390941</v>
      </c>
      <c r="D112">
        <v>30555295</v>
      </c>
      <c r="E112">
        <v>1</v>
      </c>
      <c r="F112">
        <v>1</v>
      </c>
      <c r="G112">
        <v>30499949</v>
      </c>
      <c r="H112">
        <v>3</v>
      </c>
      <c r="I112" t="s">
        <v>672</v>
      </c>
      <c r="J112" t="s">
        <v>673</v>
      </c>
      <c r="K112" t="s">
        <v>674</v>
      </c>
      <c r="L112">
        <v>1354</v>
      </c>
      <c r="N112">
        <v>1010</v>
      </c>
      <c r="O112" t="s">
        <v>333</v>
      </c>
      <c r="P112" t="s">
        <v>333</v>
      </c>
      <c r="Q112">
        <v>1</v>
      </c>
      <c r="X112">
        <v>218</v>
      </c>
      <c r="Y112">
        <v>3.86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218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ROW(Source!A387)</f>
        <v>387</v>
      </c>
      <c r="B113">
        <v>62391440</v>
      </c>
      <c r="C113">
        <v>62390941</v>
      </c>
      <c r="D113">
        <v>30557215</v>
      </c>
      <c r="E113">
        <v>1</v>
      </c>
      <c r="F113">
        <v>1</v>
      </c>
      <c r="G113">
        <v>30499949</v>
      </c>
      <c r="H113">
        <v>3</v>
      </c>
      <c r="I113" t="s">
        <v>675</v>
      </c>
      <c r="J113" t="s">
        <v>676</v>
      </c>
      <c r="K113" t="s">
        <v>677</v>
      </c>
      <c r="L113">
        <v>1348</v>
      </c>
      <c r="N113">
        <v>1009</v>
      </c>
      <c r="O113" t="s">
        <v>30</v>
      </c>
      <c r="P113" t="s">
        <v>30</v>
      </c>
      <c r="Q113">
        <v>1000</v>
      </c>
      <c r="X113">
        <v>2.1800000000000001E-3</v>
      </c>
      <c r="Y113">
        <v>14336.14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2.1800000000000001E-3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ROW(Source!A387)</f>
        <v>387</v>
      </c>
      <c r="B114">
        <v>62391441</v>
      </c>
      <c r="C114">
        <v>62390941</v>
      </c>
      <c r="D114">
        <v>30555920</v>
      </c>
      <c r="E114">
        <v>1</v>
      </c>
      <c r="F114">
        <v>1</v>
      </c>
      <c r="G114">
        <v>30499949</v>
      </c>
      <c r="H114">
        <v>3</v>
      </c>
      <c r="I114" t="s">
        <v>678</v>
      </c>
      <c r="J114" t="s">
        <v>679</v>
      </c>
      <c r="K114" t="s">
        <v>680</v>
      </c>
      <c r="L114">
        <v>1348</v>
      </c>
      <c r="N114">
        <v>1009</v>
      </c>
      <c r="O114" t="s">
        <v>30</v>
      </c>
      <c r="P114" t="s">
        <v>30</v>
      </c>
      <c r="Q114">
        <v>1000</v>
      </c>
      <c r="X114">
        <v>3.0000000000000001E-3</v>
      </c>
      <c r="Y114">
        <v>7982.5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3.0000000000000001E-3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ROW(Source!A387)</f>
        <v>387</v>
      </c>
      <c r="B115">
        <v>62391442</v>
      </c>
      <c r="C115">
        <v>62390941</v>
      </c>
      <c r="D115">
        <v>55205074</v>
      </c>
      <c r="E115">
        <v>1</v>
      </c>
      <c r="F115">
        <v>1</v>
      </c>
      <c r="G115">
        <v>30499949</v>
      </c>
      <c r="H115">
        <v>3</v>
      </c>
      <c r="I115" t="s">
        <v>681</v>
      </c>
      <c r="J115" t="s">
        <v>682</v>
      </c>
      <c r="K115" t="s">
        <v>683</v>
      </c>
      <c r="L115">
        <v>1354</v>
      </c>
      <c r="N115">
        <v>1010</v>
      </c>
      <c r="O115" t="s">
        <v>333</v>
      </c>
      <c r="P115" t="s">
        <v>333</v>
      </c>
      <c r="Q115">
        <v>1</v>
      </c>
      <c r="X115">
        <v>5</v>
      </c>
      <c r="Y115">
        <v>14.99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5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ROW(Source!A387)</f>
        <v>387</v>
      </c>
      <c r="B116">
        <v>62391443</v>
      </c>
      <c r="C116">
        <v>62390941</v>
      </c>
      <c r="D116">
        <v>30568569</v>
      </c>
      <c r="E116">
        <v>1</v>
      </c>
      <c r="F116">
        <v>1</v>
      </c>
      <c r="G116">
        <v>30499949</v>
      </c>
      <c r="H116">
        <v>3</v>
      </c>
      <c r="I116" t="s">
        <v>684</v>
      </c>
      <c r="J116" t="s">
        <v>685</v>
      </c>
      <c r="K116" t="s">
        <v>686</v>
      </c>
      <c r="L116">
        <v>1356</v>
      </c>
      <c r="N116">
        <v>1010</v>
      </c>
      <c r="O116" t="s">
        <v>687</v>
      </c>
      <c r="P116" t="s">
        <v>687</v>
      </c>
      <c r="Q116">
        <v>1000</v>
      </c>
      <c r="X116">
        <v>0.2</v>
      </c>
      <c r="Y116">
        <v>1640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0.2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ROW(Source!A387)</f>
        <v>387</v>
      </c>
      <c r="B117">
        <v>62391444</v>
      </c>
      <c r="C117">
        <v>62390941</v>
      </c>
      <c r="D117">
        <v>55178133</v>
      </c>
      <c r="E117">
        <v>30499949</v>
      </c>
      <c r="F117">
        <v>1</v>
      </c>
      <c r="G117">
        <v>30499949</v>
      </c>
      <c r="H117">
        <v>3</v>
      </c>
      <c r="I117" t="s">
        <v>688</v>
      </c>
      <c r="J117" t="s">
        <v>3</v>
      </c>
      <c r="K117" t="s">
        <v>689</v>
      </c>
      <c r="L117">
        <v>1301</v>
      </c>
      <c r="N117">
        <v>1003</v>
      </c>
      <c r="O117" t="s">
        <v>313</v>
      </c>
      <c r="P117" t="s">
        <v>313</v>
      </c>
      <c r="Q117">
        <v>1</v>
      </c>
      <c r="X117">
        <v>103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103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ROW(Source!A387)</f>
        <v>387</v>
      </c>
      <c r="B118">
        <v>62391445</v>
      </c>
      <c r="C118">
        <v>62390941</v>
      </c>
      <c r="D118">
        <v>55178131</v>
      </c>
      <c r="E118">
        <v>30499949</v>
      </c>
      <c r="F118">
        <v>1</v>
      </c>
      <c r="G118">
        <v>30499949</v>
      </c>
      <c r="H118">
        <v>3</v>
      </c>
      <c r="I118" t="s">
        <v>688</v>
      </c>
      <c r="J118" t="s">
        <v>3</v>
      </c>
      <c r="K118" t="s">
        <v>690</v>
      </c>
      <c r="L118">
        <v>1354</v>
      </c>
      <c r="N118">
        <v>1010</v>
      </c>
      <c r="O118" t="s">
        <v>333</v>
      </c>
      <c r="P118" t="s">
        <v>333</v>
      </c>
      <c r="Q118">
        <v>1</v>
      </c>
      <c r="X118">
        <v>10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10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ROW(Source!A387)</f>
        <v>387</v>
      </c>
      <c r="B119">
        <v>62391446</v>
      </c>
      <c r="C119">
        <v>62390941</v>
      </c>
      <c r="D119">
        <v>58790031</v>
      </c>
      <c r="E119">
        <v>30499949</v>
      </c>
      <c r="F119">
        <v>1</v>
      </c>
      <c r="G119">
        <v>30499949</v>
      </c>
      <c r="H119">
        <v>3</v>
      </c>
      <c r="I119" t="s">
        <v>688</v>
      </c>
      <c r="J119" t="s">
        <v>3</v>
      </c>
      <c r="K119" t="s">
        <v>691</v>
      </c>
      <c r="L119">
        <v>1354</v>
      </c>
      <c r="N119">
        <v>1010</v>
      </c>
      <c r="O119" t="s">
        <v>333</v>
      </c>
      <c r="P119" t="s">
        <v>333</v>
      </c>
      <c r="Q119">
        <v>1</v>
      </c>
      <c r="X119">
        <v>10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10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ROW(Source!A387)</f>
        <v>387</v>
      </c>
      <c r="B120">
        <v>62391447</v>
      </c>
      <c r="C120">
        <v>62390941</v>
      </c>
      <c r="D120">
        <v>55178148</v>
      </c>
      <c r="E120">
        <v>30499949</v>
      </c>
      <c r="F120">
        <v>1</v>
      </c>
      <c r="G120">
        <v>30499949</v>
      </c>
      <c r="H120">
        <v>3</v>
      </c>
      <c r="I120" t="s">
        <v>692</v>
      </c>
      <c r="J120" t="s">
        <v>3</v>
      </c>
      <c r="K120" t="s">
        <v>693</v>
      </c>
      <c r="L120">
        <v>1356</v>
      </c>
      <c r="N120">
        <v>1010</v>
      </c>
      <c r="O120" t="s">
        <v>687</v>
      </c>
      <c r="P120" t="s">
        <v>687</v>
      </c>
      <c r="Q120">
        <v>1000</v>
      </c>
      <c r="X120">
        <v>0.01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0.01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ROW(Source!A387)</f>
        <v>387</v>
      </c>
      <c r="B121">
        <v>62391448</v>
      </c>
      <c r="C121">
        <v>62390941</v>
      </c>
      <c r="D121">
        <v>55179621</v>
      </c>
      <c r="E121">
        <v>30499949</v>
      </c>
      <c r="F121">
        <v>1</v>
      </c>
      <c r="G121">
        <v>30499949</v>
      </c>
      <c r="H121">
        <v>3</v>
      </c>
      <c r="I121" t="s">
        <v>694</v>
      </c>
      <c r="J121" t="s">
        <v>3</v>
      </c>
      <c r="K121" t="s">
        <v>695</v>
      </c>
      <c r="L121">
        <v>1354</v>
      </c>
      <c r="N121">
        <v>1010</v>
      </c>
      <c r="O121" t="s">
        <v>333</v>
      </c>
      <c r="P121" t="s">
        <v>333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ROW(Source!A389)</f>
        <v>389</v>
      </c>
      <c r="B122">
        <v>62391449</v>
      </c>
      <c r="C122">
        <v>62390961</v>
      </c>
      <c r="D122">
        <v>30499955</v>
      </c>
      <c r="E122">
        <v>30499949</v>
      </c>
      <c r="F122">
        <v>1</v>
      </c>
      <c r="G122">
        <v>30499949</v>
      </c>
      <c r="H122">
        <v>1</v>
      </c>
      <c r="I122" t="s">
        <v>470</v>
      </c>
      <c r="J122" t="s">
        <v>3</v>
      </c>
      <c r="K122" t="s">
        <v>471</v>
      </c>
      <c r="L122">
        <v>1191</v>
      </c>
      <c r="N122">
        <v>1013</v>
      </c>
      <c r="O122" t="s">
        <v>472</v>
      </c>
      <c r="P122" t="s">
        <v>472</v>
      </c>
      <c r="Q122">
        <v>1</v>
      </c>
      <c r="X122">
        <v>20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3</v>
      </c>
      <c r="AG122">
        <v>20</v>
      </c>
      <c r="AH122">
        <v>2</v>
      </c>
      <c r="AI122">
        <v>62390962</v>
      </c>
      <c r="AJ122">
        <v>108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ROW(Source!A389)</f>
        <v>389</v>
      </c>
      <c r="B123">
        <v>62391450</v>
      </c>
      <c r="C123">
        <v>62390961</v>
      </c>
      <c r="D123">
        <v>30580074</v>
      </c>
      <c r="E123">
        <v>1</v>
      </c>
      <c r="F123">
        <v>1</v>
      </c>
      <c r="G123">
        <v>30499949</v>
      </c>
      <c r="H123">
        <v>2</v>
      </c>
      <c r="I123" t="s">
        <v>508</v>
      </c>
      <c r="J123" t="s">
        <v>509</v>
      </c>
      <c r="K123" t="s">
        <v>510</v>
      </c>
      <c r="L123">
        <v>1368</v>
      </c>
      <c r="N123">
        <v>1011</v>
      </c>
      <c r="O123" t="s">
        <v>476</v>
      </c>
      <c r="P123" t="s">
        <v>476</v>
      </c>
      <c r="Q123">
        <v>1</v>
      </c>
      <c r="X123">
        <v>1.06</v>
      </c>
      <c r="Y123">
        <v>0</v>
      </c>
      <c r="Z123">
        <v>83.1</v>
      </c>
      <c r="AA123">
        <v>12.62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1.06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ROW(Source!A389)</f>
        <v>389</v>
      </c>
      <c r="B124">
        <v>62391451</v>
      </c>
      <c r="C124">
        <v>62390961</v>
      </c>
      <c r="D124">
        <v>30579429</v>
      </c>
      <c r="E124">
        <v>1</v>
      </c>
      <c r="F124">
        <v>1</v>
      </c>
      <c r="G124">
        <v>30499949</v>
      </c>
      <c r="H124">
        <v>2</v>
      </c>
      <c r="I124" t="s">
        <v>696</v>
      </c>
      <c r="J124" t="s">
        <v>697</v>
      </c>
      <c r="K124" t="s">
        <v>698</v>
      </c>
      <c r="L124">
        <v>1368</v>
      </c>
      <c r="N124">
        <v>1011</v>
      </c>
      <c r="O124" t="s">
        <v>476</v>
      </c>
      <c r="P124" t="s">
        <v>476</v>
      </c>
      <c r="Q124">
        <v>1</v>
      </c>
      <c r="X124">
        <v>4.2699999999999996</v>
      </c>
      <c r="Y124">
        <v>0</v>
      </c>
      <c r="Z124">
        <v>2.27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4.2699999999999996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ROW(Source!A389)</f>
        <v>389</v>
      </c>
      <c r="B125">
        <v>62391452</v>
      </c>
      <c r="C125">
        <v>62390961</v>
      </c>
      <c r="D125">
        <v>30579440</v>
      </c>
      <c r="E125">
        <v>1</v>
      </c>
      <c r="F125">
        <v>1</v>
      </c>
      <c r="G125">
        <v>30499949</v>
      </c>
      <c r="H125">
        <v>2</v>
      </c>
      <c r="I125" t="s">
        <v>581</v>
      </c>
      <c r="J125" t="s">
        <v>582</v>
      </c>
      <c r="K125" t="s">
        <v>583</v>
      </c>
      <c r="L125">
        <v>1368</v>
      </c>
      <c r="N125">
        <v>1011</v>
      </c>
      <c r="O125" t="s">
        <v>476</v>
      </c>
      <c r="P125" t="s">
        <v>476</v>
      </c>
      <c r="Q125">
        <v>1</v>
      </c>
      <c r="X125">
        <v>4.5999999999999996</v>
      </c>
      <c r="Y125">
        <v>0</v>
      </c>
      <c r="Z125">
        <v>0.73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4.5999999999999996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ROW(Source!A389)</f>
        <v>389</v>
      </c>
      <c r="B126">
        <v>62391453</v>
      </c>
      <c r="C126">
        <v>62390961</v>
      </c>
      <c r="D126">
        <v>30555525</v>
      </c>
      <c r="E126">
        <v>1</v>
      </c>
      <c r="F126">
        <v>1</v>
      </c>
      <c r="G126">
        <v>30499949</v>
      </c>
      <c r="H126">
        <v>3</v>
      </c>
      <c r="I126" t="s">
        <v>699</v>
      </c>
      <c r="J126" t="s">
        <v>700</v>
      </c>
      <c r="K126" t="s">
        <v>701</v>
      </c>
      <c r="L126">
        <v>1348</v>
      </c>
      <c r="N126">
        <v>1009</v>
      </c>
      <c r="O126" t="s">
        <v>30</v>
      </c>
      <c r="P126" t="s">
        <v>30</v>
      </c>
      <c r="Q126">
        <v>1000</v>
      </c>
      <c r="X126">
        <v>6.0000000000000002E-5</v>
      </c>
      <c r="Y126">
        <v>11242.42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6.0000000000000002E-5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ROW(Source!A389)</f>
        <v>389</v>
      </c>
      <c r="B127">
        <v>62391454</v>
      </c>
      <c r="C127">
        <v>62390961</v>
      </c>
      <c r="D127">
        <v>53755529</v>
      </c>
      <c r="E127">
        <v>1</v>
      </c>
      <c r="F127">
        <v>1</v>
      </c>
      <c r="G127">
        <v>30499949</v>
      </c>
      <c r="H127">
        <v>3</v>
      </c>
      <c r="I127" t="s">
        <v>702</v>
      </c>
      <c r="J127" t="s">
        <v>703</v>
      </c>
      <c r="K127" t="s">
        <v>704</v>
      </c>
      <c r="L127">
        <v>1346</v>
      </c>
      <c r="N127">
        <v>1009</v>
      </c>
      <c r="O127" t="s">
        <v>270</v>
      </c>
      <c r="P127" t="s">
        <v>270</v>
      </c>
      <c r="Q127">
        <v>1</v>
      </c>
      <c r="X127">
        <v>0.8</v>
      </c>
      <c r="Y127">
        <v>25.8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0.8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ROW(Source!A389)</f>
        <v>389</v>
      </c>
      <c r="B128">
        <v>62391455</v>
      </c>
      <c r="C128">
        <v>62390961</v>
      </c>
      <c r="D128">
        <v>30555897</v>
      </c>
      <c r="E128">
        <v>1</v>
      </c>
      <c r="F128">
        <v>1</v>
      </c>
      <c r="G128">
        <v>30499949</v>
      </c>
      <c r="H128">
        <v>3</v>
      </c>
      <c r="I128" t="s">
        <v>705</v>
      </c>
      <c r="J128" t="s">
        <v>706</v>
      </c>
      <c r="K128" t="s">
        <v>707</v>
      </c>
      <c r="L128">
        <v>1348</v>
      </c>
      <c r="N128">
        <v>1009</v>
      </c>
      <c r="O128" t="s">
        <v>30</v>
      </c>
      <c r="P128" t="s">
        <v>30</v>
      </c>
      <c r="Q128">
        <v>1000</v>
      </c>
      <c r="X128">
        <v>5.0000000000000001E-4</v>
      </c>
      <c r="Y128">
        <v>60966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5.0000000000000001E-4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ROW(Source!A389)</f>
        <v>389</v>
      </c>
      <c r="B129">
        <v>62391456</v>
      </c>
      <c r="C129">
        <v>62390961</v>
      </c>
      <c r="D129">
        <v>30555920</v>
      </c>
      <c r="E129">
        <v>1</v>
      </c>
      <c r="F129">
        <v>1</v>
      </c>
      <c r="G129">
        <v>30499949</v>
      </c>
      <c r="H129">
        <v>3</v>
      </c>
      <c r="I129" t="s">
        <v>678</v>
      </c>
      <c r="J129" t="s">
        <v>679</v>
      </c>
      <c r="K129" t="s">
        <v>680</v>
      </c>
      <c r="L129">
        <v>1348</v>
      </c>
      <c r="N129">
        <v>1009</v>
      </c>
      <c r="O129" t="s">
        <v>30</v>
      </c>
      <c r="P129" t="s">
        <v>30</v>
      </c>
      <c r="Q129">
        <v>1000</v>
      </c>
      <c r="X129">
        <v>4.0000000000000003E-5</v>
      </c>
      <c r="Y129">
        <v>7982.5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4.0000000000000003E-5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ROW(Source!A389)</f>
        <v>389</v>
      </c>
      <c r="B130">
        <v>62391457</v>
      </c>
      <c r="C130">
        <v>62390961</v>
      </c>
      <c r="D130">
        <v>30568876</v>
      </c>
      <c r="E130">
        <v>1</v>
      </c>
      <c r="F130">
        <v>1</v>
      </c>
      <c r="G130">
        <v>30499949</v>
      </c>
      <c r="H130">
        <v>3</v>
      </c>
      <c r="I130" t="s">
        <v>708</v>
      </c>
      <c r="J130" t="s">
        <v>709</v>
      </c>
      <c r="K130" t="s">
        <v>710</v>
      </c>
      <c r="L130">
        <v>1356</v>
      </c>
      <c r="N130">
        <v>1010</v>
      </c>
      <c r="O130" t="s">
        <v>687</v>
      </c>
      <c r="P130" t="s">
        <v>687</v>
      </c>
      <c r="Q130">
        <v>1000</v>
      </c>
      <c r="X130">
        <v>4.0999999999999999E-4</v>
      </c>
      <c r="Y130">
        <v>226.68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4.0999999999999999E-4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ROW(Source!A389)</f>
        <v>389</v>
      </c>
      <c r="B131">
        <v>62391458</v>
      </c>
      <c r="C131">
        <v>62390961</v>
      </c>
      <c r="D131">
        <v>30568495</v>
      </c>
      <c r="E131">
        <v>1</v>
      </c>
      <c r="F131">
        <v>1</v>
      </c>
      <c r="G131">
        <v>30499949</v>
      </c>
      <c r="H131">
        <v>3</v>
      </c>
      <c r="I131" t="s">
        <v>711</v>
      </c>
      <c r="J131" t="s">
        <v>712</v>
      </c>
      <c r="K131" t="s">
        <v>713</v>
      </c>
      <c r="L131">
        <v>1301</v>
      </c>
      <c r="N131">
        <v>1003</v>
      </c>
      <c r="O131" t="s">
        <v>313</v>
      </c>
      <c r="P131" t="s">
        <v>313</v>
      </c>
      <c r="Q131">
        <v>1</v>
      </c>
      <c r="X131">
        <v>0.96</v>
      </c>
      <c r="Y131">
        <v>0.7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0.96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ROW(Source!A389)</f>
        <v>389</v>
      </c>
      <c r="B132">
        <v>62391459</v>
      </c>
      <c r="C132">
        <v>62390961</v>
      </c>
      <c r="D132">
        <v>30568497</v>
      </c>
      <c r="E132">
        <v>1</v>
      </c>
      <c r="F132">
        <v>1</v>
      </c>
      <c r="G132">
        <v>30499949</v>
      </c>
      <c r="H132">
        <v>3</v>
      </c>
      <c r="I132" t="s">
        <v>714</v>
      </c>
      <c r="J132" t="s">
        <v>715</v>
      </c>
      <c r="K132" t="s">
        <v>716</v>
      </c>
      <c r="L132">
        <v>1356</v>
      </c>
      <c r="N132">
        <v>1010</v>
      </c>
      <c r="O132" t="s">
        <v>687</v>
      </c>
      <c r="P132" t="s">
        <v>687</v>
      </c>
      <c r="Q132">
        <v>1000</v>
      </c>
      <c r="X132">
        <v>8.3199999999999993E-3</v>
      </c>
      <c r="Y132">
        <v>6.44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8.3199999999999993E-3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ROW(Source!A389)</f>
        <v>389</v>
      </c>
      <c r="B133">
        <v>62391460</v>
      </c>
      <c r="C133">
        <v>62390961</v>
      </c>
      <c r="D133">
        <v>55179971</v>
      </c>
      <c r="E133">
        <v>30499949</v>
      </c>
      <c r="F133">
        <v>1</v>
      </c>
      <c r="G133">
        <v>30499949</v>
      </c>
      <c r="H133">
        <v>3</v>
      </c>
      <c r="I133" t="s">
        <v>717</v>
      </c>
      <c r="J133" t="s">
        <v>3</v>
      </c>
      <c r="K133" t="s">
        <v>718</v>
      </c>
      <c r="L133">
        <v>1303</v>
      </c>
      <c r="N133">
        <v>1003</v>
      </c>
      <c r="O133" t="s">
        <v>323</v>
      </c>
      <c r="P133" t="s">
        <v>323</v>
      </c>
      <c r="Q133">
        <v>1000</v>
      </c>
      <c r="X133">
        <v>0.10199999999999999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0.10199999999999999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ROW(Source!A389)</f>
        <v>389</v>
      </c>
      <c r="B134">
        <v>62391461</v>
      </c>
      <c r="C134">
        <v>62390961</v>
      </c>
      <c r="D134">
        <v>55188012</v>
      </c>
      <c r="E134">
        <v>30499949</v>
      </c>
      <c r="F134">
        <v>1</v>
      </c>
      <c r="G134">
        <v>30499949</v>
      </c>
      <c r="H134">
        <v>3</v>
      </c>
      <c r="I134" t="s">
        <v>719</v>
      </c>
      <c r="J134" t="s">
        <v>3</v>
      </c>
      <c r="K134" t="s">
        <v>720</v>
      </c>
      <c r="L134">
        <v>1354</v>
      </c>
      <c r="N134">
        <v>1010</v>
      </c>
      <c r="O134" t="s">
        <v>333</v>
      </c>
      <c r="P134" t="s">
        <v>333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ROW(Source!A391)</f>
        <v>391</v>
      </c>
      <c r="B135">
        <v>62391462</v>
      </c>
      <c r="C135">
        <v>62390978</v>
      </c>
      <c r="D135">
        <v>30499955</v>
      </c>
      <c r="E135">
        <v>30499949</v>
      </c>
      <c r="F135">
        <v>1</v>
      </c>
      <c r="G135">
        <v>30499949</v>
      </c>
      <c r="H135">
        <v>1</v>
      </c>
      <c r="I135" t="s">
        <v>470</v>
      </c>
      <c r="J135" t="s">
        <v>3</v>
      </c>
      <c r="K135" t="s">
        <v>471</v>
      </c>
      <c r="L135">
        <v>1191</v>
      </c>
      <c r="N135">
        <v>1013</v>
      </c>
      <c r="O135" t="s">
        <v>472</v>
      </c>
      <c r="P135" t="s">
        <v>472</v>
      </c>
      <c r="Q135">
        <v>1</v>
      </c>
      <c r="X135">
        <v>15.93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15.93</v>
      </c>
      <c r="AH135">
        <v>2</v>
      </c>
      <c r="AI135">
        <v>62390979</v>
      </c>
      <c r="AJ135">
        <v>110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ROW(Source!A391)</f>
        <v>391</v>
      </c>
      <c r="B136">
        <v>62391463</v>
      </c>
      <c r="C136">
        <v>62390978</v>
      </c>
      <c r="D136">
        <v>30516548</v>
      </c>
      <c r="E136">
        <v>30499949</v>
      </c>
      <c r="F136">
        <v>1</v>
      </c>
      <c r="G136">
        <v>30499949</v>
      </c>
      <c r="H136">
        <v>3</v>
      </c>
      <c r="I136" t="s">
        <v>721</v>
      </c>
      <c r="J136" t="s">
        <v>3</v>
      </c>
      <c r="K136" t="s">
        <v>722</v>
      </c>
      <c r="L136">
        <v>1301</v>
      </c>
      <c r="N136">
        <v>1003</v>
      </c>
      <c r="O136" t="s">
        <v>313</v>
      </c>
      <c r="P136" t="s">
        <v>313</v>
      </c>
      <c r="Q136">
        <v>1</v>
      </c>
      <c r="X136">
        <v>102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102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ROW(Source!A391)</f>
        <v>391</v>
      </c>
      <c r="B137">
        <v>62391464</v>
      </c>
      <c r="C137">
        <v>62390978</v>
      </c>
      <c r="D137">
        <v>30516549</v>
      </c>
      <c r="E137">
        <v>30499949</v>
      </c>
      <c r="F137">
        <v>1</v>
      </c>
      <c r="G137">
        <v>30499949</v>
      </c>
      <c r="H137">
        <v>3</v>
      </c>
      <c r="I137" t="s">
        <v>723</v>
      </c>
      <c r="J137" t="s">
        <v>3</v>
      </c>
      <c r="K137" t="s">
        <v>724</v>
      </c>
      <c r="L137">
        <v>1354</v>
      </c>
      <c r="N137">
        <v>1010</v>
      </c>
      <c r="O137" t="s">
        <v>333</v>
      </c>
      <c r="P137" t="s">
        <v>333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ROW(Source!A391)</f>
        <v>391</v>
      </c>
      <c r="B138">
        <v>62391465</v>
      </c>
      <c r="C138">
        <v>62390978</v>
      </c>
      <c r="D138">
        <v>30516426</v>
      </c>
      <c r="E138">
        <v>30499949</v>
      </c>
      <c r="F138">
        <v>1</v>
      </c>
      <c r="G138">
        <v>30499949</v>
      </c>
      <c r="H138">
        <v>3</v>
      </c>
      <c r="I138" t="s">
        <v>725</v>
      </c>
      <c r="J138" t="s">
        <v>3</v>
      </c>
      <c r="K138" t="s">
        <v>726</v>
      </c>
      <c r="L138">
        <v>1354</v>
      </c>
      <c r="N138">
        <v>1010</v>
      </c>
      <c r="O138" t="s">
        <v>333</v>
      </c>
      <c r="P138" t="s">
        <v>333</v>
      </c>
      <c r="Q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0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ROW(Source!A395)</f>
        <v>395</v>
      </c>
      <c r="B139">
        <v>62391466</v>
      </c>
      <c r="C139">
        <v>62390990</v>
      </c>
      <c r="D139">
        <v>30499955</v>
      </c>
      <c r="E139">
        <v>30499949</v>
      </c>
      <c r="F139">
        <v>1</v>
      </c>
      <c r="G139">
        <v>30499949</v>
      </c>
      <c r="H139">
        <v>1</v>
      </c>
      <c r="I139" t="s">
        <v>470</v>
      </c>
      <c r="J139" t="s">
        <v>3</v>
      </c>
      <c r="K139" t="s">
        <v>471</v>
      </c>
      <c r="L139">
        <v>1191</v>
      </c>
      <c r="N139">
        <v>1013</v>
      </c>
      <c r="O139" t="s">
        <v>472</v>
      </c>
      <c r="P139" t="s">
        <v>472</v>
      </c>
      <c r="Q139">
        <v>1</v>
      </c>
      <c r="X139">
        <v>10.7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10.7</v>
      </c>
      <c r="AH139">
        <v>2</v>
      </c>
      <c r="AI139">
        <v>62390991</v>
      </c>
      <c r="AJ139">
        <v>114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ROW(Source!A395)</f>
        <v>395</v>
      </c>
      <c r="B140">
        <v>62391467</v>
      </c>
      <c r="C140">
        <v>62390990</v>
      </c>
      <c r="D140">
        <v>30580074</v>
      </c>
      <c r="E140">
        <v>1</v>
      </c>
      <c r="F140">
        <v>1</v>
      </c>
      <c r="G140">
        <v>30499949</v>
      </c>
      <c r="H140">
        <v>2</v>
      </c>
      <c r="I140" t="s">
        <v>508</v>
      </c>
      <c r="J140" t="s">
        <v>509</v>
      </c>
      <c r="K140" t="s">
        <v>510</v>
      </c>
      <c r="L140">
        <v>1368</v>
      </c>
      <c r="N140">
        <v>1011</v>
      </c>
      <c r="O140" t="s">
        <v>476</v>
      </c>
      <c r="P140" t="s">
        <v>476</v>
      </c>
      <c r="Q140">
        <v>1</v>
      </c>
      <c r="X140">
        <v>0.35</v>
      </c>
      <c r="Y140">
        <v>0</v>
      </c>
      <c r="Z140">
        <v>83.1</v>
      </c>
      <c r="AA140">
        <v>12.62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0.35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ROW(Source!A395)</f>
        <v>395</v>
      </c>
      <c r="B141">
        <v>62391468</v>
      </c>
      <c r="C141">
        <v>62390990</v>
      </c>
      <c r="D141">
        <v>30579429</v>
      </c>
      <c r="E141">
        <v>1</v>
      </c>
      <c r="F141">
        <v>1</v>
      </c>
      <c r="G141">
        <v>30499949</v>
      </c>
      <c r="H141">
        <v>2</v>
      </c>
      <c r="I141" t="s">
        <v>696</v>
      </c>
      <c r="J141" t="s">
        <v>697</v>
      </c>
      <c r="K141" t="s">
        <v>698</v>
      </c>
      <c r="L141">
        <v>1368</v>
      </c>
      <c r="N141">
        <v>1011</v>
      </c>
      <c r="O141" t="s">
        <v>476</v>
      </c>
      <c r="P141" t="s">
        <v>476</v>
      </c>
      <c r="Q141">
        <v>1</v>
      </c>
      <c r="X141">
        <v>2.4</v>
      </c>
      <c r="Y141">
        <v>0</v>
      </c>
      <c r="Z141">
        <v>2.27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2.4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ROW(Source!A395)</f>
        <v>395</v>
      </c>
      <c r="B142">
        <v>62391469</v>
      </c>
      <c r="C142">
        <v>62390990</v>
      </c>
      <c r="D142">
        <v>30579440</v>
      </c>
      <c r="E142">
        <v>1</v>
      </c>
      <c r="F142">
        <v>1</v>
      </c>
      <c r="G142">
        <v>30499949</v>
      </c>
      <c r="H142">
        <v>2</v>
      </c>
      <c r="I142" t="s">
        <v>581</v>
      </c>
      <c r="J142" t="s">
        <v>582</v>
      </c>
      <c r="K142" t="s">
        <v>583</v>
      </c>
      <c r="L142">
        <v>1368</v>
      </c>
      <c r="N142">
        <v>1011</v>
      </c>
      <c r="O142" t="s">
        <v>476</v>
      </c>
      <c r="P142" t="s">
        <v>476</v>
      </c>
      <c r="Q142">
        <v>1</v>
      </c>
      <c r="X142">
        <v>2.5</v>
      </c>
      <c r="Y142">
        <v>0</v>
      </c>
      <c r="Z142">
        <v>0.73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2.5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ROW(Source!A395)</f>
        <v>395</v>
      </c>
      <c r="B143">
        <v>62391470</v>
      </c>
      <c r="C143">
        <v>62390990</v>
      </c>
      <c r="D143">
        <v>30555525</v>
      </c>
      <c r="E143">
        <v>1</v>
      </c>
      <c r="F143">
        <v>1</v>
      </c>
      <c r="G143">
        <v>30499949</v>
      </c>
      <c r="H143">
        <v>3</v>
      </c>
      <c r="I143" t="s">
        <v>699</v>
      </c>
      <c r="J143" t="s">
        <v>700</v>
      </c>
      <c r="K143" t="s">
        <v>701</v>
      </c>
      <c r="L143">
        <v>1348</v>
      </c>
      <c r="N143">
        <v>1009</v>
      </c>
      <c r="O143" t="s">
        <v>30</v>
      </c>
      <c r="P143" t="s">
        <v>30</v>
      </c>
      <c r="Q143">
        <v>1000</v>
      </c>
      <c r="X143">
        <v>6.0000000000000002E-5</v>
      </c>
      <c r="Y143">
        <v>11242.42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6.0000000000000002E-5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ROW(Source!A395)</f>
        <v>395</v>
      </c>
      <c r="B144">
        <v>62391471</v>
      </c>
      <c r="C144">
        <v>62390990</v>
      </c>
      <c r="D144">
        <v>53755529</v>
      </c>
      <c r="E144">
        <v>1</v>
      </c>
      <c r="F144">
        <v>1</v>
      </c>
      <c r="G144">
        <v>30499949</v>
      </c>
      <c r="H144">
        <v>3</v>
      </c>
      <c r="I144" t="s">
        <v>702</v>
      </c>
      <c r="J144" t="s">
        <v>703</v>
      </c>
      <c r="K144" t="s">
        <v>704</v>
      </c>
      <c r="L144">
        <v>1346</v>
      </c>
      <c r="N144">
        <v>1009</v>
      </c>
      <c r="O144" t="s">
        <v>270</v>
      </c>
      <c r="P144" t="s">
        <v>270</v>
      </c>
      <c r="Q144">
        <v>1</v>
      </c>
      <c r="X144">
        <v>0.8</v>
      </c>
      <c r="Y144">
        <v>25.8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0.8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ROW(Source!A395)</f>
        <v>395</v>
      </c>
      <c r="B145">
        <v>62391472</v>
      </c>
      <c r="C145">
        <v>62390990</v>
      </c>
      <c r="D145">
        <v>30555897</v>
      </c>
      <c r="E145">
        <v>1</v>
      </c>
      <c r="F145">
        <v>1</v>
      </c>
      <c r="G145">
        <v>30499949</v>
      </c>
      <c r="H145">
        <v>3</v>
      </c>
      <c r="I145" t="s">
        <v>705</v>
      </c>
      <c r="J145" t="s">
        <v>706</v>
      </c>
      <c r="K145" t="s">
        <v>707</v>
      </c>
      <c r="L145">
        <v>1348</v>
      </c>
      <c r="N145">
        <v>1009</v>
      </c>
      <c r="O145" t="s">
        <v>30</v>
      </c>
      <c r="P145" t="s">
        <v>30</v>
      </c>
      <c r="Q145">
        <v>1000</v>
      </c>
      <c r="X145">
        <v>5.0000000000000001E-4</v>
      </c>
      <c r="Y145">
        <v>60966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5.0000000000000001E-4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ROW(Source!A395)</f>
        <v>395</v>
      </c>
      <c r="B146">
        <v>62391473</v>
      </c>
      <c r="C146">
        <v>62390990</v>
      </c>
      <c r="D146">
        <v>30555920</v>
      </c>
      <c r="E146">
        <v>1</v>
      </c>
      <c r="F146">
        <v>1</v>
      </c>
      <c r="G146">
        <v>30499949</v>
      </c>
      <c r="H146">
        <v>3</v>
      </c>
      <c r="I146" t="s">
        <v>678</v>
      </c>
      <c r="J146" t="s">
        <v>679</v>
      </c>
      <c r="K146" t="s">
        <v>680</v>
      </c>
      <c r="L146">
        <v>1348</v>
      </c>
      <c r="N146">
        <v>1009</v>
      </c>
      <c r="O146" t="s">
        <v>30</v>
      </c>
      <c r="P146" t="s">
        <v>30</v>
      </c>
      <c r="Q146">
        <v>1000</v>
      </c>
      <c r="X146">
        <v>4.0000000000000003E-5</v>
      </c>
      <c r="Y146">
        <v>7982.5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4.0000000000000003E-5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ROW(Source!A395)</f>
        <v>395</v>
      </c>
      <c r="B147">
        <v>62391474</v>
      </c>
      <c r="C147">
        <v>62390990</v>
      </c>
      <c r="D147">
        <v>30568876</v>
      </c>
      <c r="E147">
        <v>1</v>
      </c>
      <c r="F147">
        <v>1</v>
      </c>
      <c r="G147">
        <v>30499949</v>
      </c>
      <c r="H147">
        <v>3</v>
      </c>
      <c r="I147" t="s">
        <v>708</v>
      </c>
      <c r="J147" t="s">
        <v>709</v>
      </c>
      <c r="K147" t="s">
        <v>710</v>
      </c>
      <c r="L147">
        <v>1356</v>
      </c>
      <c r="N147">
        <v>1010</v>
      </c>
      <c r="O147" t="s">
        <v>687</v>
      </c>
      <c r="P147" t="s">
        <v>687</v>
      </c>
      <c r="Q147">
        <v>1000</v>
      </c>
      <c r="X147">
        <v>4.0999999999999999E-4</v>
      </c>
      <c r="Y147">
        <v>226.68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4.0999999999999999E-4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ROW(Source!A395)</f>
        <v>395</v>
      </c>
      <c r="B148">
        <v>62391475</v>
      </c>
      <c r="C148">
        <v>62390990</v>
      </c>
      <c r="D148">
        <v>30568495</v>
      </c>
      <c r="E148">
        <v>1</v>
      </c>
      <c r="F148">
        <v>1</v>
      </c>
      <c r="G148">
        <v>30499949</v>
      </c>
      <c r="H148">
        <v>3</v>
      </c>
      <c r="I148" t="s">
        <v>711</v>
      </c>
      <c r="J148" t="s">
        <v>712</v>
      </c>
      <c r="K148" t="s">
        <v>713</v>
      </c>
      <c r="L148">
        <v>1301</v>
      </c>
      <c r="N148">
        <v>1003</v>
      </c>
      <c r="O148" t="s">
        <v>313</v>
      </c>
      <c r="P148" t="s">
        <v>313</v>
      </c>
      <c r="Q148">
        <v>1</v>
      </c>
      <c r="X148">
        <v>0.96</v>
      </c>
      <c r="Y148">
        <v>0.7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0.96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ROW(Source!A395)</f>
        <v>395</v>
      </c>
      <c r="B149">
        <v>62391476</v>
      </c>
      <c r="C149">
        <v>62390990</v>
      </c>
      <c r="D149">
        <v>30568497</v>
      </c>
      <c r="E149">
        <v>1</v>
      </c>
      <c r="F149">
        <v>1</v>
      </c>
      <c r="G149">
        <v>30499949</v>
      </c>
      <c r="H149">
        <v>3</v>
      </c>
      <c r="I149" t="s">
        <v>714</v>
      </c>
      <c r="J149" t="s">
        <v>715</v>
      </c>
      <c r="K149" t="s">
        <v>716</v>
      </c>
      <c r="L149">
        <v>1356</v>
      </c>
      <c r="N149">
        <v>1010</v>
      </c>
      <c r="O149" t="s">
        <v>687</v>
      </c>
      <c r="P149" t="s">
        <v>687</v>
      </c>
      <c r="Q149">
        <v>1000</v>
      </c>
      <c r="X149">
        <v>8.3199999999999993E-3</v>
      </c>
      <c r="Y149">
        <v>6.44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8.3199999999999993E-3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ROW(Source!A395)</f>
        <v>395</v>
      </c>
      <c r="B150">
        <v>62391477</v>
      </c>
      <c r="C150">
        <v>62390990</v>
      </c>
      <c r="D150">
        <v>55179971</v>
      </c>
      <c r="E150">
        <v>30499949</v>
      </c>
      <c r="F150">
        <v>1</v>
      </c>
      <c r="G150">
        <v>30499949</v>
      </c>
      <c r="H150">
        <v>3</v>
      </c>
      <c r="I150" t="s">
        <v>717</v>
      </c>
      <c r="J150" t="s">
        <v>3</v>
      </c>
      <c r="K150" t="s">
        <v>718</v>
      </c>
      <c r="L150">
        <v>1303</v>
      </c>
      <c r="N150">
        <v>1003</v>
      </c>
      <c r="O150" t="s">
        <v>323</v>
      </c>
      <c r="P150" t="s">
        <v>323</v>
      </c>
      <c r="Q150">
        <v>1000</v>
      </c>
      <c r="X150">
        <v>0.10199999999999999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0.10199999999999999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ROW(Source!A395)</f>
        <v>395</v>
      </c>
      <c r="B151">
        <v>62391478</v>
      </c>
      <c r="C151">
        <v>62390990</v>
      </c>
      <c r="D151">
        <v>55188012</v>
      </c>
      <c r="E151">
        <v>30499949</v>
      </c>
      <c r="F151">
        <v>1</v>
      </c>
      <c r="G151">
        <v>30499949</v>
      </c>
      <c r="H151">
        <v>3</v>
      </c>
      <c r="I151" t="s">
        <v>719</v>
      </c>
      <c r="J151" t="s">
        <v>3</v>
      </c>
      <c r="K151" t="s">
        <v>720</v>
      </c>
      <c r="L151">
        <v>1354</v>
      </c>
      <c r="N151">
        <v>1010</v>
      </c>
      <c r="O151" t="s">
        <v>333</v>
      </c>
      <c r="P151" t="s">
        <v>333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ROW(Source!A433)</f>
        <v>433</v>
      </c>
      <c r="B152">
        <v>62391479</v>
      </c>
      <c r="C152">
        <v>62391065</v>
      </c>
      <c r="D152">
        <v>30499955</v>
      </c>
      <c r="E152">
        <v>30499949</v>
      </c>
      <c r="F152">
        <v>1</v>
      </c>
      <c r="G152">
        <v>30499949</v>
      </c>
      <c r="H152">
        <v>1</v>
      </c>
      <c r="I152" t="s">
        <v>470</v>
      </c>
      <c r="J152" t="s">
        <v>3</v>
      </c>
      <c r="K152" t="s">
        <v>471</v>
      </c>
      <c r="L152">
        <v>1191</v>
      </c>
      <c r="N152">
        <v>1013</v>
      </c>
      <c r="O152" t="s">
        <v>472</v>
      </c>
      <c r="P152" t="s">
        <v>472</v>
      </c>
      <c r="Q152">
        <v>1</v>
      </c>
      <c r="X152">
        <v>2.9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3</v>
      </c>
      <c r="AG152">
        <v>2.9</v>
      </c>
      <c r="AH152">
        <v>2</v>
      </c>
      <c r="AI152">
        <v>62391066</v>
      </c>
      <c r="AJ152">
        <v>117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ROW(Source!A433)</f>
        <v>433</v>
      </c>
      <c r="B153">
        <v>62391480</v>
      </c>
      <c r="C153">
        <v>62391065</v>
      </c>
      <c r="D153">
        <v>30580074</v>
      </c>
      <c r="E153">
        <v>1</v>
      </c>
      <c r="F153">
        <v>1</v>
      </c>
      <c r="G153">
        <v>30499949</v>
      </c>
      <c r="H153">
        <v>2</v>
      </c>
      <c r="I153" t="s">
        <v>508</v>
      </c>
      <c r="J153" t="s">
        <v>509</v>
      </c>
      <c r="K153" t="s">
        <v>510</v>
      </c>
      <c r="L153">
        <v>1368</v>
      </c>
      <c r="N153">
        <v>1011</v>
      </c>
      <c r="O153" t="s">
        <v>476</v>
      </c>
      <c r="P153" t="s">
        <v>476</v>
      </c>
      <c r="Q153">
        <v>1</v>
      </c>
      <c r="X153">
        <v>0.01</v>
      </c>
      <c r="Y153">
        <v>0</v>
      </c>
      <c r="Z153">
        <v>83.1</v>
      </c>
      <c r="AA153">
        <v>12.62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0.01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ROW(Source!A433)</f>
        <v>433</v>
      </c>
      <c r="B154">
        <v>62391481</v>
      </c>
      <c r="C154">
        <v>62391065</v>
      </c>
      <c r="D154">
        <v>30580197</v>
      </c>
      <c r="E154">
        <v>1</v>
      </c>
      <c r="F154">
        <v>1</v>
      </c>
      <c r="G154">
        <v>30499949</v>
      </c>
      <c r="H154">
        <v>2</v>
      </c>
      <c r="I154" t="s">
        <v>727</v>
      </c>
      <c r="J154" t="s">
        <v>728</v>
      </c>
      <c r="K154" t="s">
        <v>729</v>
      </c>
      <c r="L154">
        <v>1368</v>
      </c>
      <c r="N154">
        <v>1011</v>
      </c>
      <c r="O154" t="s">
        <v>476</v>
      </c>
      <c r="P154" t="s">
        <v>476</v>
      </c>
      <c r="Q154">
        <v>1</v>
      </c>
      <c r="X154">
        <v>0.44</v>
      </c>
      <c r="Y154">
        <v>0</v>
      </c>
      <c r="Z154">
        <v>1.1100000000000001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0.44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ROW(Source!A433)</f>
        <v>433</v>
      </c>
      <c r="B155">
        <v>62391482</v>
      </c>
      <c r="C155">
        <v>62391065</v>
      </c>
      <c r="D155">
        <v>30556641</v>
      </c>
      <c r="E155">
        <v>1</v>
      </c>
      <c r="F155">
        <v>1</v>
      </c>
      <c r="G155">
        <v>30499949</v>
      </c>
      <c r="H155">
        <v>3</v>
      </c>
      <c r="I155" t="s">
        <v>730</v>
      </c>
      <c r="J155" t="s">
        <v>731</v>
      </c>
      <c r="K155" t="s">
        <v>732</v>
      </c>
      <c r="L155">
        <v>1346</v>
      </c>
      <c r="N155">
        <v>1009</v>
      </c>
      <c r="O155" t="s">
        <v>270</v>
      </c>
      <c r="P155" t="s">
        <v>270</v>
      </c>
      <c r="Q155">
        <v>1</v>
      </c>
      <c r="X155">
        <v>1.6E-2</v>
      </c>
      <c r="Y155">
        <v>159.07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1.6E-2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ROW(Source!A433)</f>
        <v>433</v>
      </c>
      <c r="B156">
        <v>62391483</v>
      </c>
      <c r="C156">
        <v>62391065</v>
      </c>
      <c r="D156">
        <v>30555296</v>
      </c>
      <c r="E156">
        <v>1</v>
      </c>
      <c r="F156">
        <v>1</v>
      </c>
      <c r="G156">
        <v>30499949</v>
      </c>
      <c r="H156">
        <v>3</v>
      </c>
      <c r="I156" t="s">
        <v>733</v>
      </c>
      <c r="J156" t="s">
        <v>734</v>
      </c>
      <c r="K156" t="s">
        <v>735</v>
      </c>
      <c r="L156">
        <v>1354</v>
      </c>
      <c r="N156">
        <v>1010</v>
      </c>
      <c r="O156" t="s">
        <v>333</v>
      </c>
      <c r="P156" t="s">
        <v>333</v>
      </c>
      <c r="Q156">
        <v>1</v>
      </c>
      <c r="X156">
        <v>4</v>
      </c>
      <c r="Y156">
        <v>0.89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4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ROW(Source!A433)</f>
        <v>433</v>
      </c>
      <c r="B157">
        <v>62391484</v>
      </c>
      <c r="C157">
        <v>62391065</v>
      </c>
      <c r="D157">
        <v>30555106</v>
      </c>
      <c r="E157">
        <v>1</v>
      </c>
      <c r="F157">
        <v>1</v>
      </c>
      <c r="G157">
        <v>30499949</v>
      </c>
      <c r="H157">
        <v>3</v>
      </c>
      <c r="I157" t="s">
        <v>736</v>
      </c>
      <c r="J157" t="s">
        <v>737</v>
      </c>
      <c r="K157" t="s">
        <v>738</v>
      </c>
      <c r="L157">
        <v>1348</v>
      </c>
      <c r="N157">
        <v>1009</v>
      </c>
      <c r="O157" t="s">
        <v>30</v>
      </c>
      <c r="P157" t="s">
        <v>30</v>
      </c>
      <c r="Q157">
        <v>1000</v>
      </c>
      <c r="X157">
        <v>1E-4</v>
      </c>
      <c r="Y157">
        <v>23418.79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1E-4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ROW(Source!A433)</f>
        <v>433</v>
      </c>
      <c r="B158">
        <v>62391485</v>
      </c>
      <c r="C158">
        <v>62391065</v>
      </c>
      <c r="D158">
        <v>30568837</v>
      </c>
      <c r="E158">
        <v>1</v>
      </c>
      <c r="F158">
        <v>1</v>
      </c>
      <c r="G158">
        <v>30499949</v>
      </c>
      <c r="H158">
        <v>3</v>
      </c>
      <c r="I158" t="s">
        <v>739</v>
      </c>
      <c r="J158" t="s">
        <v>740</v>
      </c>
      <c r="K158" t="s">
        <v>741</v>
      </c>
      <c r="L158">
        <v>1301</v>
      </c>
      <c r="N158">
        <v>1003</v>
      </c>
      <c r="O158" t="s">
        <v>313</v>
      </c>
      <c r="P158" t="s">
        <v>313</v>
      </c>
      <c r="Q158">
        <v>1</v>
      </c>
      <c r="X158">
        <v>9.16</v>
      </c>
      <c r="Y158">
        <v>0.69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9.16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ROW(Source!A433)</f>
        <v>433</v>
      </c>
      <c r="B159">
        <v>62391486</v>
      </c>
      <c r="C159">
        <v>62391065</v>
      </c>
      <c r="D159">
        <v>30568876</v>
      </c>
      <c r="E159">
        <v>1</v>
      </c>
      <c r="F159">
        <v>1</v>
      </c>
      <c r="G159">
        <v>30499949</v>
      </c>
      <c r="H159">
        <v>3</v>
      </c>
      <c r="I159" t="s">
        <v>708</v>
      </c>
      <c r="J159" t="s">
        <v>709</v>
      </c>
      <c r="K159" t="s">
        <v>710</v>
      </c>
      <c r="L159">
        <v>1356</v>
      </c>
      <c r="N159">
        <v>1010</v>
      </c>
      <c r="O159" t="s">
        <v>687</v>
      </c>
      <c r="P159" t="s">
        <v>687</v>
      </c>
      <c r="Q159">
        <v>1000</v>
      </c>
      <c r="X159">
        <v>2E-3</v>
      </c>
      <c r="Y159">
        <v>226.68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2E-3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ROW(Source!A433)</f>
        <v>433</v>
      </c>
      <c r="B160">
        <v>62391487</v>
      </c>
      <c r="C160">
        <v>62391065</v>
      </c>
      <c r="D160">
        <v>55205074</v>
      </c>
      <c r="E160">
        <v>1</v>
      </c>
      <c r="F160">
        <v>1</v>
      </c>
      <c r="G160">
        <v>30499949</v>
      </c>
      <c r="H160">
        <v>3</v>
      </c>
      <c r="I160" t="s">
        <v>681</v>
      </c>
      <c r="J160" t="s">
        <v>682</v>
      </c>
      <c r="K160" t="s">
        <v>683</v>
      </c>
      <c r="L160">
        <v>1354</v>
      </c>
      <c r="N160">
        <v>1010</v>
      </c>
      <c r="O160" t="s">
        <v>333</v>
      </c>
      <c r="P160" t="s">
        <v>333</v>
      </c>
      <c r="Q160">
        <v>1</v>
      </c>
      <c r="X160">
        <v>1</v>
      </c>
      <c r="Y160">
        <v>14.99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ROW(Source!A433)</f>
        <v>433</v>
      </c>
      <c r="B161">
        <v>62391488</v>
      </c>
      <c r="C161">
        <v>62391065</v>
      </c>
      <c r="D161">
        <v>55177219</v>
      </c>
      <c r="E161">
        <v>30499949</v>
      </c>
      <c r="F161">
        <v>1</v>
      </c>
      <c r="G161">
        <v>30499949</v>
      </c>
      <c r="H161">
        <v>3</v>
      </c>
      <c r="I161" t="s">
        <v>742</v>
      </c>
      <c r="J161" t="s">
        <v>3</v>
      </c>
      <c r="K161" t="s">
        <v>743</v>
      </c>
      <c r="L161">
        <v>1354</v>
      </c>
      <c r="N161">
        <v>1010</v>
      </c>
      <c r="O161" t="s">
        <v>333</v>
      </c>
      <c r="P161" t="s">
        <v>333</v>
      </c>
      <c r="Q161">
        <v>1</v>
      </c>
      <c r="X161">
        <v>1.02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1.02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ROW(Source!A433)</f>
        <v>433</v>
      </c>
      <c r="B162">
        <v>62391489</v>
      </c>
      <c r="C162">
        <v>62391065</v>
      </c>
      <c r="D162">
        <v>55178148</v>
      </c>
      <c r="E162">
        <v>30499949</v>
      </c>
      <c r="F162">
        <v>1</v>
      </c>
      <c r="G162">
        <v>30499949</v>
      </c>
      <c r="H162">
        <v>3</v>
      </c>
      <c r="I162" t="s">
        <v>692</v>
      </c>
      <c r="J162" t="s">
        <v>3</v>
      </c>
      <c r="K162" t="s">
        <v>693</v>
      </c>
      <c r="L162">
        <v>1356</v>
      </c>
      <c r="N162">
        <v>1010</v>
      </c>
      <c r="O162" t="s">
        <v>687</v>
      </c>
      <c r="P162" t="s">
        <v>687</v>
      </c>
      <c r="Q162">
        <v>1000</v>
      </c>
      <c r="X162">
        <v>2.1000000000000001E-2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2.1000000000000001E-2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ROW(Source!A433)</f>
        <v>433</v>
      </c>
      <c r="B163">
        <v>62391490</v>
      </c>
      <c r="C163">
        <v>62391065</v>
      </c>
      <c r="D163">
        <v>55178688</v>
      </c>
      <c r="E163">
        <v>30499949</v>
      </c>
      <c r="F163">
        <v>1</v>
      </c>
      <c r="G163">
        <v>30499949</v>
      </c>
      <c r="H163">
        <v>3</v>
      </c>
      <c r="I163" t="s">
        <v>744</v>
      </c>
      <c r="J163" t="s">
        <v>3</v>
      </c>
      <c r="K163" t="s">
        <v>745</v>
      </c>
      <c r="L163">
        <v>1355</v>
      </c>
      <c r="N163">
        <v>1010</v>
      </c>
      <c r="O163" t="s">
        <v>288</v>
      </c>
      <c r="P163" t="s">
        <v>288</v>
      </c>
      <c r="Q163">
        <v>100</v>
      </c>
      <c r="X163">
        <v>0.04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0.04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ROW(Source!A435)</f>
        <v>435</v>
      </c>
      <c r="B164">
        <v>62391491</v>
      </c>
      <c r="C164">
        <v>62391081</v>
      </c>
      <c r="D164">
        <v>30499955</v>
      </c>
      <c r="E164">
        <v>30499949</v>
      </c>
      <c r="F164">
        <v>1</v>
      </c>
      <c r="G164">
        <v>30499949</v>
      </c>
      <c r="H164">
        <v>1</v>
      </c>
      <c r="I164" t="s">
        <v>470</v>
      </c>
      <c r="J164" t="s">
        <v>3</v>
      </c>
      <c r="K164" t="s">
        <v>471</v>
      </c>
      <c r="L164">
        <v>1191</v>
      </c>
      <c r="N164">
        <v>1013</v>
      </c>
      <c r="O164" t="s">
        <v>472</v>
      </c>
      <c r="P164" t="s">
        <v>472</v>
      </c>
      <c r="Q164">
        <v>1</v>
      </c>
      <c r="X164">
        <v>1.34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368</v>
      </c>
      <c r="AG164">
        <v>1.0720000000000001</v>
      </c>
      <c r="AH164">
        <v>2</v>
      </c>
      <c r="AI164">
        <v>62391082</v>
      </c>
      <c r="AJ164">
        <v>119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ROW(Source!A435)</f>
        <v>435</v>
      </c>
      <c r="B165">
        <v>62391492</v>
      </c>
      <c r="C165">
        <v>62391081</v>
      </c>
      <c r="D165">
        <v>30579791</v>
      </c>
      <c r="E165">
        <v>1</v>
      </c>
      <c r="F165">
        <v>1</v>
      </c>
      <c r="G165">
        <v>30499949</v>
      </c>
      <c r="H165">
        <v>2</v>
      </c>
      <c r="I165" t="s">
        <v>505</v>
      </c>
      <c r="J165" t="s">
        <v>506</v>
      </c>
      <c r="K165" t="s">
        <v>587</v>
      </c>
      <c r="L165">
        <v>1368</v>
      </c>
      <c r="N165">
        <v>1011</v>
      </c>
      <c r="O165" t="s">
        <v>476</v>
      </c>
      <c r="P165" t="s">
        <v>476</v>
      </c>
      <c r="Q165">
        <v>1</v>
      </c>
      <c r="X165">
        <v>0.11</v>
      </c>
      <c r="Y165">
        <v>0</v>
      </c>
      <c r="Z165">
        <v>7.11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368</v>
      </c>
      <c r="AG165">
        <v>8.8000000000000009E-2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ROW(Source!A435)</f>
        <v>435</v>
      </c>
      <c r="B166">
        <v>62391493</v>
      </c>
      <c r="C166">
        <v>62391081</v>
      </c>
      <c r="D166">
        <v>30580190</v>
      </c>
      <c r="E166">
        <v>1</v>
      </c>
      <c r="F166">
        <v>1</v>
      </c>
      <c r="G166">
        <v>30499949</v>
      </c>
      <c r="H166">
        <v>2</v>
      </c>
      <c r="I166" t="s">
        <v>746</v>
      </c>
      <c r="J166" t="s">
        <v>747</v>
      </c>
      <c r="K166" t="s">
        <v>748</v>
      </c>
      <c r="L166">
        <v>1368</v>
      </c>
      <c r="N166">
        <v>1011</v>
      </c>
      <c r="O166" t="s">
        <v>476</v>
      </c>
      <c r="P166" t="s">
        <v>476</v>
      </c>
      <c r="Q166">
        <v>1</v>
      </c>
      <c r="X166">
        <v>0.03</v>
      </c>
      <c r="Y166">
        <v>0</v>
      </c>
      <c r="Z166">
        <v>0.35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368</v>
      </c>
      <c r="AG166">
        <v>2.4E-2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ROW(Source!A435)</f>
        <v>435</v>
      </c>
      <c r="B167">
        <v>62391494</v>
      </c>
      <c r="C167">
        <v>62391081</v>
      </c>
      <c r="D167">
        <v>30556402</v>
      </c>
      <c r="E167">
        <v>1</v>
      </c>
      <c r="F167">
        <v>1</v>
      </c>
      <c r="G167">
        <v>30499949</v>
      </c>
      <c r="H167">
        <v>3</v>
      </c>
      <c r="I167" t="s">
        <v>749</v>
      </c>
      <c r="J167" t="s">
        <v>750</v>
      </c>
      <c r="K167" t="s">
        <v>751</v>
      </c>
      <c r="L167">
        <v>1346</v>
      </c>
      <c r="N167">
        <v>1009</v>
      </c>
      <c r="O167" t="s">
        <v>270</v>
      </c>
      <c r="P167" t="s">
        <v>270</v>
      </c>
      <c r="Q167">
        <v>1</v>
      </c>
      <c r="X167">
        <v>1E-3</v>
      </c>
      <c r="Y167">
        <v>13.96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1E-3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ROW(Source!A435)</f>
        <v>435</v>
      </c>
      <c r="B168">
        <v>62391495</v>
      </c>
      <c r="C168">
        <v>62391081</v>
      </c>
      <c r="D168">
        <v>30556504</v>
      </c>
      <c r="E168">
        <v>1</v>
      </c>
      <c r="F168">
        <v>1</v>
      </c>
      <c r="G168">
        <v>30499949</v>
      </c>
      <c r="H168">
        <v>3</v>
      </c>
      <c r="I168" t="s">
        <v>752</v>
      </c>
      <c r="J168" t="s">
        <v>753</v>
      </c>
      <c r="K168" t="s">
        <v>754</v>
      </c>
      <c r="L168">
        <v>1346</v>
      </c>
      <c r="N168">
        <v>1009</v>
      </c>
      <c r="O168" t="s">
        <v>270</v>
      </c>
      <c r="P168" t="s">
        <v>270</v>
      </c>
      <c r="Q168">
        <v>1</v>
      </c>
      <c r="X168">
        <v>3.5999999999999997E-2</v>
      </c>
      <c r="Y168">
        <v>29.9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3.5999999999999997E-2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ROW(Source!A435)</f>
        <v>435</v>
      </c>
      <c r="B169">
        <v>62391496</v>
      </c>
      <c r="C169">
        <v>62391081</v>
      </c>
      <c r="D169">
        <v>30556591</v>
      </c>
      <c r="E169">
        <v>1</v>
      </c>
      <c r="F169">
        <v>1</v>
      </c>
      <c r="G169">
        <v>30499949</v>
      </c>
      <c r="H169">
        <v>3</v>
      </c>
      <c r="I169" t="s">
        <v>669</v>
      </c>
      <c r="J169" t="s">
        <v>670</v>
      </c>
      <c r="K169" t="s">
        <v>671</v>
      </c>
      <c r="L169">
        <v>1348</v>
      </c>
      <c r="N169">
        <v>1009</v>
      </c>
      <c r="O169" t="s">
        <v>30</v>
      </c>
      <c r="P169" t="s">
        <v>30</v>
      </c>
      <c r="Q169">
        <v>1000</v>
      </c>
      <c r="X169">
        <v>6.9999999999999994E-5</v>
      </c>
      <c r="Y169">
        <v>8596.85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6.9999999999999994E-5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ROW(Source!A435)</f>
        <v>435</v>
      </c>
      <c r="B170">
        <v>62391497</v>
      </c>
      <c r="C170">
        <v>62391081</v>
      </c>
      <c r="D170">
        <v>30556641</v>
      </c>
      <c r="E170">
        <v>1</v>
      </c>
      <c r="F170">
        <v>1</v>
      </c>
      <c r="G170">
        <v>30499949</v>
      </c>
      <c r="H170">
        <v>3</v>
      </c>
      <c r="I170" t="s">
        <v>730</v>
      </c>
      <c r="J170" t="s">
        <v>731</v>
      </c>
      <c r="K170" t="s">
        <v>732</v>
      </c>
      <c r="L170">
        <v>1346</v>
      </c>
      <c r="N170">
        <v>1009</v>
      </c>
      <c r="O170" t="s">
        <v>270</v>
      </c>
      <c r="P170" t="s">
        <v>270</v>
      </c>
      <c r="Q170">
        <v>1</v>
      </c>
      <c r="X170">
        <v>1.2E-2</v>
      </c>
      <c r="Y170">
        <v>159.07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1.2E-2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ROW(Source!A435)</f>
        <v>435</v>
      </c>
      <c r="B171">
        <v>62391498</v>
      </c>
      <c r="C171">
        <v>62391081</v>
      </c>
      <c r="D171">
        <v>30555295</v>
      </c>
      <c r="E171">
        <v>1</v>
      </c>
      <c r="F171">
        <v>1</v>
      </c>
      <c r="G171">
        <v>30499949</v>
      </c>
      <c r="H171">
        <v>3</v>
      </c>
      <c r="I171" t="s">
        <v>672</v>
      </c>
      <c r="J171" t="s">
        <v>673</v>
      </c>
      <c r="K171" t="s">
        <v>674</v>
      </c>
      <c r="L171">
        <v>1354</v>
      </c>
      <c r="N171">
        <v>1010</v>
      </c>
      <c r="O171" t="s">
        <v>333</v>
      </c>
      <c r="P171" t="s">
        <v>333</v>
      </c>
      <c r="Q171">
        <v>1</v>
      </c>
      <c r="X171">
        <v>1.3</v>
      </c>
      <c r="Y171">
        <v>3.86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1.3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ROW(Source!A435)</f>
        <v>435</v>
      </c>
      <c r="B172">
        <v>62391499</v>
      </c>
      <c r="C172">
        <v>62391081</v>
      </c>
      <c r="D172">
        <v>30555296</v>
      </c>
      <c r="E172">
        <v>1</v>
      </c>
      <c r="F172">
        <v>1</v>
      </c>
      <c r="G172">
        <v>30499949</v>
      </c>
      <c r="H172">
        <v>3</v>
      </c>
      <c r="I172" t="s">
        <v>733</v>
      </c>
      <c r="J172" t="s">
        <v>734</v>
      </c>
      <c r="K172" t="s">
        <v>735</v>
      </c>
      <c r="L172">
        <v>1354</v>
      </c>
      <c r="N172">
        <v>1010</v>
      </c>
      <c r="O172" t="s">
        <v>333</v>
      </c>
      <c r="P172" t="s">
        <v>333</v>
      </c>
      <c r="Q172">
        <v>1</v>
      </c>
      <c r="X172">
        <v>1.4</v>
      </c>
      <c r="Y172">
        <v>0.89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1.4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ROW(Source!A435)</f>
        <v>435</v>
      </c>
      <c r="B173">
        <v>62391500</v>
      </c>
      <c r="C173">
        <v>62391081</v>
      </c>
      <c r="D173">
        <v>30557598</v>
      </c>
      <c r="E173">
        <v>1</v>
      </c>
      <c r="F173">
        <v>1</v>
      </c>
      <c r="G173">
        <v>30499949</v>
      </c>
      <c r="H173">
        <v>3</v>
      </c>
      <c r="I173" t="s">
        <v>755</v>
      </c>
      <c r="J173" t="s">
        <v>756</v>
      </c>
      <c r="K173" t="s">
        <v>757</v>
      </c>
      <c r="L173">
        <v>1346</v>
      </c>
      <c r="N173">
        <v>1009</v>
      </c>
      <c r="O173" t="s">
        <v>270</v>
      </c>
      <c r="P173" t="s">
        <v>270</v>
      </c>
      <c r="Q173">
        <v>1</v>
      </c>
      <c r="X173">
        <v>6.0000000000000001E-3</v>
      </c>
      <c r="Y173">
        <v>15.11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6.0000000000000001E-3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ROW(Source!A435)</f>
        <v>435</v>
      </c>
      <c r="B174">
        <v>62391501</v>
      </c>
      <c r="C174">
        <v>62391081</v>
      </c>
      <c r="D174">
        <v>30558203</v>
      </c>
      <c r="E174">
        <v>1</v>
      </c>
      <c r="F174">
        <v>1</v>
      </c>
      <c r="G174">
        <v>30499949</v>
      </c>
      <c r="H174">
        <v>3</v>
      </c>
      <c r="I174" t="s">
        <v>758</v>
      </c>
      <c r="J174" t="s">
        <v>759</v>
      </c>
      <c r="K174" t="s">
        <v>760</v>
      </c>
      <c r="L174">
        <v>1346</v>
      </c>
      <c r="N174">
        <v>1009</v>
      </c>
      <c r="O174" t="s">
        <v>270</v>
      </c>
      <c r="P174" t="s">
        <v>270</v>
      </c>
      <c r="Q174">
        <v>1</v>
      </c>
      <c r="X174">
        <v>6.0000000000000001E-3</v>
      </c>
      <c r="Y174">
        <v>23.12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6.0000000000000001E-3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ROW(Source!A435)</f>
        <v>435</v>
      </c>
      <c r="B175">
        <v>62391502</v>
      </c>
      <c r="C175">
        <v>62391081</v>
      </c>
      <c r="D175">
        <v>30558720</v>
      </c>
      <c r="E175">
        <v>1</v>
      </c>
      <c r="F175">
        <v>1</v>
      </c>
      <c r="G175">
        <v>30499949</v>
      </c>
      <c r="H175">
        <v>3</v>
      </c>
      <c r="I175" t="s">
        <v>761</v>
      </c>
      <c r="J175" t="s">
        <v>762</v>
      </c>
      <c r="K175" t="s">
        <v>763</v>
      </c>
      <c r="L175">
        <v>1349</v>
      </c>
      <c r="N175">
        <v>1009</v>
      </c>
      <c r="O175" t="s">
        <v>764</v>
      </c>
      <c r="P175" t="s">
        <v>764</v>
      </c>
      <c r="Q175">
        <v>1E-3</v>
      </c>
      <c r="X175">
        <v>1</v>
      </c>
      <c r="Y175">
        <v>7.0000000000000007E-2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ROW(Source!A435)</f>
        <v>435</v>
      </c>
      <c r="B176">
        <v>62391503</v>
      </c>
      <c r="C176">
        <v>62391081</v>
      </c>
      <c r="D176">
        <v>30568877</v>
      </c>
      <c r="E176">
        <v>1</v>
      </c>
      <c r="F176">
        <v>1</v>
      </c>
      <c r="G176">
        <v>30499949</v>
      </c>
      <c r="H176">
        <v>3</v>
      </c>
      <c r="I176" t="s">
        <v>765</v>
      </c>
      <c r="J176" t="s">
        <v>766</v>
      </c>
      <c r="K176" t="s">
        <v>767</v>
      </c>
      <c r="L176">
        <v>1356</v>
      </c>
      <c r="N176">
        <v>1010</v>
      </c>
      <c r="O176" t="s">
        <v>687</v>
      </c>
      <c r="P176" t="s">
        <v>687</v>
      </c>
      <c r="Q176">
        <v>1000</v>
      </c>
      <c r="X176">
        <v>2E-3</v>
      </c>
      <c r="Y176">
        <v>56.17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2E-3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ROW(Source!A435)</f>
        <v>435</v>
      </c>
      <c r="B177">
        <v>62391504</v>
      </c>
      <c r="C177">
        <v>62391081</v>
      </c>
      <c r="D177">
        <v>55205074</v>
      </c>
      <c r="E177">
        <v>1</v>
      </c>
      <c r="F177">
        <v>1</v>
      </c>
      <c r="G177">
        <v>30499949</v>
      </c>
      <c r="H177">
        <v>3</v>
      </c>
      <c r="I177" t="s">
        <v>681</v>
      </c>
      <c r="J177" t="s">
        <v>682</v>
      </c>
      <c r="K177" t="s">
        <v>683</v>
      </c>
      <c r="L177">
        <v>1354</v>
      </c>
      <c r="N177">
        <v>1010</v>
      </c>
      <c r="O177" t="s">
        <v>333</v>
      </c>
      <c r="P177" t="s">
        <v>333</v>
      </c>
      <c r="Q177">
        <v>1</v>
      </c>
      <c r="X177">
        <v>1</v>
      </c>
      <c r="Y177">
        <v>14.99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ROW(Source!A435)</f>
        <v>435</v>
      </c>
      <c r="B178">
        <v>62391505</v>
      </c>
      <c r="C178">
        <v>62391081</v>
      </c>
      <c r="D178">
        <v>55168398</v>
      </c>
      <c r="E178">
        <v>30499949</v>
      </c>
      <c r="F178">
        <v>1</v>
      </c>
      <c r="G178">
        <v>30499949</v>
      </c>
      <c r="H178">
        <v>3</v>
      </c>
      <c r="I178" t="s">
        <v>658</v>
      </c>
      <c r="J178" t="s">
        <v>3</v>
      </c>
      <c r="K178" t="s">
        <v>768</v>
      </c>
      <c r="L178">
        <v>1346</v>
      </c>
      <c r="N178">
        <v>1009</v>
      </c>
      <c r="O178" t="s">
        <v>270</v>
      </c>
      <c r="P178" t="s">
        <v>270</v>
      </c>
      <c r="Q178">
        <v>1</v>
      </c>
      <c r="X178">
        <v>4.9000000000000002E-2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4.9000000000000002E-2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ROW(Source!A435)</f>
        <v>435</v>
      </c>
      <c r="B179">
        <v>62391506</v>
      </c>
      <c r="C179">
        <v>62391081</v>
      </c>
      <c r="D179">
        <v>55176535</v>
      </c>
      <c r="E179">
        <v>30499949</v>
      </c>
      <c r="F179">
        <v>1</v>
      </c>
      <c r="G179">
        <v>30499949</v>
      </c>
      <c r="H179">
        <v>3</v>
      </c>
      <c r="I179" t="s">
        <v>769</v>
      </c>
      <c r="J179" t="s">
        <v>3</v>
      </c>
      <c r="K179" t="s">
        <v>770</v>
      </c>
      <c r="L179">
        <v>1354</v>
      </c>
      <c r="N179">
        <v>1010</v>
      </c>
      <c r="O179" t="s">
        <v>333</v>
      </c>
      <c r="P179" t="s">
        <v>333</v>
      </c>
      <c r="Q179">
        <v>1</v>
      </c>
      <c r="X179">
        <v>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ROW(Source!A435)</f>
        <v>435</v>
      </c>
      <c r="B180">
        <v>62391507</v>
      </c>
      <c r="C180">
        <v>62391081</v>
      </c>
      <c r="D180">
        <v>55178587</v>
      </c>
      <c r="E180">
        <v>30499949</v>
      </c>
      <c r="F180">
        <v>1</v>
      </c>
      <c r="G180">
        <v>30499949</v>
      </c>
      <c r="H180">
        <v>3</v>
      </c>
      <c r="I180" t="s">
        <v>771</v>
      </c>
      <c r="J180" t="s">
        <v>3</v>
      </c>
      <c r="K180" t="s">
        <v>772</v>
      </c>
      <c r="L180">
        <v>1354</v>
      </c>
      <c r="N180">
        <v>1010</v>
      </c>
      <c r="O180" t="s">
        <v>333</v>
      </c>
      <c r="P180" t="s">
        <v>333</v>
      </c>
      <c r="Q180">
        <v>1</v>
      </c>
      <c r="X180">
        <v>6.1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6.1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ROW(Source!A435)</f>
        <v>435</v>
      </c>
      <c r="B181">
        <v>62391508</v>
      </c>
      <c r="C181">
        <v>62391081</v>
      </c>
      <c r="D181">
        <v>55198242</v>
      </c>
      <c r="E181">
        <v>30499949</v>
      </c>
      <c r="F181">
        <v>1</v>
      </c>
      <c r="G181">
        <v>30499949</v>
      </c>
      <c r="H181">
        <v>3</v>
      </c>
      <c r="I181" t="s">
        <v>773</v>
      </c>
      <c r="J181" t="s">
        <v>3</v>
      </c>
      <c r="K181" t="s">
        <v>774</v>
      </c>
      <c r="L181">
        <v>1348</v>
      </c>
      <c r="N181">
        <v>1009</v>
      </c>
      <c r="O181" t="s">
        <v>30</v>
      </c>
      <c r="P181" t="s">
        <v>30</v>
      </c>
      <c r="Q181">
        <v>1000</v>
      </c>
      <c r="X181">
        <v>1E-3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1E-3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ROW(Source!A439)</f>
        <v>439</v>
      </c>
      <c r="B182">
        <v>62391509</v>
      </c>
      <c r="C182">
        <v>62391107</v>
      </c>
      <c r="D182">
        <v>30499955</v>
      </c>
      <c r="E182">
        <v>30499949</v>
      </c>
      <c r="F182">
        <v>1</v>
      </c>
      <c r="G182">
        <v>30499949</v>
      </c>
      <c r="H182">
        <v>1</v>
      </c>
      <c r="I182" t="s">
        <v>470</v>
      </c>
      <c r="J182" t="s">
        <v>3</v>
      </c>
      <c r="K182" t="s">
        <v>471</v>
      </c>
      <c r="L182">
        <v>1191</v>
      </c>
      <c r="N182">
        <v>1013</v>
      </c>
      <c r="O182" t="s">
        <v>472</v>
      </c>
      <c r="P182" t="s">
        <v>472</v>
      </c>
      <c r="Q182">
        <v>1</v>
      </c>
      <c r="X182">
        <v>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368</v>
      </c>
      <c r="AG182">
        <v>1.6</v>
      </c>
      <c r="AH182">
        <v>2</v>
      </c>
      <c r="AI182">
        <v>62391108</v>
      </c>
      <c r="AJ182">
        <v>123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ROW(Source!A439)</f>
        <v>439</v>
      </c>
      <c r="B183">
        <v>62391510</v>
      </c>
      <c r="C183">
        <v>62391107</v>
      </c>
      <c r="D183">
        <v>30579791</v>
      </c>
      <c r="E183">
        <v>1</v>
      </c>
      <c r="F183">
        <v>1</v>
      </c>
      <c r="G183">
        <v>30499949</v>
      </c>
      <c r="H183">
        <v>2</v>
      </c>
      <c r="I183" t="s">
        <v>505</v>
      </c>
      <c r="J183" t="s">
        <v>506</v>
      </c>
      <c r="K183" t="s">
        <v>587</v>
      </c>
      <c r="L183">
        <v>1368</v>
      </c>
      <c r="N183">
        <v>1011</v>
      </c>
      <c r="O183" t="s">
        <v>476</v>
      </c>
      <c r="P183" t="s">
        <v>476</v>
      </c>
      <c r="Q183">
        <v>1</v>
      </c>
      <c r="X183">
        <v>0.11</v>
      </c>
      <c r="Y183">
        <v>0</v>
      </c>
      <c r="Z183">
        <v>7.11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368</v>
      </c>
      <c r="AG183">
        <v>8.8000000000000009E-2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ROW(Source!A439)</f>
        <v>439</v>
      </c>
      <c r="B184">
        <v>62391511</v>
      </c>
      <c r="C184">
        <v>62391107</v>
      </c>
      <c r="D184">
        <v>30580074</v>
      </c>
      <c r="E184">
        <v>1</v>
      </c>
      <c r="F184">
        <v>1</v>
      </c>
      <c r="G184">
        <v>30499949</v>
      </c>
      <c r="H184">
        <v>2</v>
      </c>
      <c r="I184" t="s">
        <v>508</v>
      </c>
      <c r="J184" t="s">
        <v>509</v>
      </c>
      <c r="K184" t="s">
        <v>510</v>
      </c>
      <c r="L184">
        <v>1368</v>
      </c>
      <c r="N184">
        <v>1011</v>
      </c>
      <c r="O184" t="s">
        <v>476</v>
      </c>
      <c r="P184" t="s">
        <v>476</v>
      </c>
      <c r="Q184">
        <v>1</v>
      </c>
      <c r="X184">
        <v>0.01</v>
      </c>
      <c r="Y184">
        <v>0</v>
      </c>
      <c r="Z184">
        <v>83.1</v>
      </c>
      <c r="AA184">
        <v>12.62</v>
      </c>
      <c r="AB184">
        <v>0</v>
      </c>
      <c r="AC184">
        <v>0</v>
      </c>
      <c r="AD184">
        <v>1</v>
      </c>
      <c r="AE184">
        <v>0</v>
      </c>
      <c r="AF184" t="s">
        <v>368</v>
      </c>
      <c r="AG184">
        <v>8.0000000000000002E-3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ROW(Source!A439)</f>
        <v>439</v>
      </c>
      <c r="B185">
        <v>62391512</v>
      </c>
      <c r="C185">
        <v>62391107</v>
      </c>
      <c r="D185">
        <v>30580163</v>
      </c>
      <c r="E185">
        <v>1</v>
      </c>
      <c r="F185">
        <v>1</v>
      </c>
      <c r="G185">
        <v>30499949</v>
      </c>
      <c r="H185">
        <v>2</v>
      </c>
      <c r="I185" t="s">
        <v>775</v>
      </c>
      <c r="J185" t="s">
        <v>776</v>
      </c>
      <c r="K185" t="s">
        <v>777</v>
      </c>
      <c r="L185">
        <v>1368</v>
      </c>
      <c r="N185">
        <v>1011</v>
      </c>
      <c r="O185" t="s">
        <v>476</v>
      </c>
      <c r="P185" t="s">
        <v>476</v>
      </c>
      <c r="Q185">
        <v>1</v>
      </c>
      <c r="X185">
        <v>0.18</v>
      </c>
      <c r="Y185">
        <v>0</v>
      </c>
      <c r="Z185">
        <v>1.4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368</v>
      </c>
      <c r="AG185">
        <v>0.14399999999999999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ROW(Source!A439)</f>
        <v>439</v>
      </c>
      <c r="B186">
        <v>62391513</v>
      </c>
      <c r="C186">
        <v>62391107</v>
      </c>
      <c r="D186">
        <v>30580190</v>
      </c>
      <c r="E186">
        <v>1</v>
      </c>
      <c r="F186">
        <v>1</v>
      </c>
      <c r="G186">
        <v>30499949</v>
      </c>
      <c r="H186">
        <v>2</v>
      </c>
      <c r="I186" t="s">
        <v>746</v>
      </c>
      <c r="J186" t="s">
        <v>747</v>
      </c>
      <c r="K186" t="s">
        <v>748</v>
      </c>
      <c r="L186">
        <v>1368</v>
      </c>
      <c r="N186">
        <v>1011</v>
      </c>
      <c r="O186" t="s">
        <v>476</v>
      </c>
      <c r="P186" t="s">
        <v>476</v>
      </c>
      <c r="Q186">
        <v>1</v>
      </c>
      <c r="X186">
        <v>0.03</v>
      </c>
      <c r="Y186">
        <v>0</v>
      </c>
      <c r="Z186">
        <v>0.35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368</v>
      </c>
      <c r="AG186">
        <v>2.4E-2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ROW(Source!A439)</f>
        <v>439</v>
      </c>
      <c r="B187">
        <v>62391514</v>
      </c>
      <c r="C187">
        <v>62391107</v>
      </c>
      <c r="D187">
        <v>30556402</v>
      </c>
      <c r="E187">
        <v>1</v>
      </c>
      <c r="F187">
        <v>1</v>
      </c>
      <c r="G187">
        <v>30499949</v>
      </c>
      <c r="H187">
        <v>3</v>
      </c>
      <c r="I187" t="s">
        <v>749</v>
      </c>
      <c r="J187" t="s">
        <v>750</v>
      </c>
      <c r="K187" t="s">
        <v>751</v>
      </c>
      <c r="L187">
        <v>1346</v>
      </c>
      <c r="N187">
        <v>1009</v>
      </c>
      <c r="O187" t="s">
        <v>270</v>
      </c>
      <c r="P187" t="s">
        <v>270</v>
      </c>
      <c r="Q187">
        <v>1</v>
      </c>
      <c r="X187">
        <v>4.0000000000000001E-3</v>
      </c>
      <c r="Y187">
        <v>13.96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4.0000000000000001E-3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ROW(Source!A439)</f>
        <v>439</v>
      </c>
      <c r="B188">
        <v>62391515</v>
      </c>
      <c r="C188">
        <v>62391107</v>
      </c>
      <c r="D188">
        <v>30556504</v>
      </c>
      <c r="E188">
        <v>1</v>
      </c>
      <c r="F188">
        <v>1</v>
      </c>
      <c r="G188">
        <v>30499949</v>
      </c>
      <c r="H188">
        <v>3</v>
      </c>
      <c r="I188" t="s">
        <v>752</v>
      </c>
      <c r="J188" t="s">
        <v>753</v>
      </c>
      <c r="K188" t="s">
        <v>754</v>
      </c>
      <c r="L188">
        <v>1346</v>
      </c>
      <c r="N188">
        <v>1009</v>
      </c>
      <c r="O188" t="s">
        <v>270</v>
      </c>
      <c r="P188" t="s">
        <v>270</v>
      </c>
      <c r="Q188">
        <v>1</v>
      </c>
      <c r="X188">
        <v>4.7E-2</v>
      </c>
      <c r="Y188">
        <v>29.9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4.7E-2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ROW(Source!A439)</f>
        <v>439</v>
      </c>
      <c r="B189">
        <v>62391516</v>
      </c>
      <c r="C189">
        <v>62391107</v>
      </c>
      <c r="D189">
        <v>30556591</v>
      </c>
      <c r="E189">
        <v>1</v>
      </c>
      <c r="F189">
        <v>1</v>
      </c>
      <c r="G189">
        <v>30499949</v>
      </c>
      <c r="H189">
        <v>3</v>
      </c>
      <c r="I189" t="s">
        <v>669</v>
      </c>
      <c r="J189" t="s">
        <v>670</v>
      </c>
      <c r="K189" t="s">
        <v>671</v>
      </c>
      <c r="L189">
        <v>1348</v>
      </c>
      <c r="N189">
        <v>1009</v>
      </c>
      <c r="O189" t="s">
        <v>30</v>
      </c>
      <c r="P189" t="s">
        <v>30</v>
      </c>
      <c r="Q189">
        <v>1000</v>
      </c>
      <c r="X189">
        <v>6.9999999999999994E-5</v>
      </c>
      <c r="Y189">
        <v>8596.85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6.9999999999999994E-5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ROW(Source!A439)</f>
        <v>439</v>
      </c>
      <c r="B190">
        <v>62391517</v>
      </c>
      <c r="C190">
        <v>62391107</v>
      </c>
      <c r="D190">
        <v>30556641</v>
      </c>
      <c r="E190">
        <v>1</v>
      </c>
      <c r="F190">
        <v>1</v>
      </c>
      <c r="G190">
        <v>30499949</v>
      </c>
      <c r="H190">
        <v>3</v>
      </c>
      <c r="I190" t="s">
        <v>730</v>
      </c>
      <c r="J190" t="s">
        <v>731</v>
      </c>
      <c r="K190" t="s">
        <v>732</v>
      </c>
      <c r="L190">
        <v>1346</v>
      </c>
      <c r="N190">
        <v>1009</v>
      </c>
      <c r="O190" t="s">
        <v>270</v>
      </c>
      <c r="P190" t="s">
        <v>270</v>
      </c>
      <c r="Q190">
        <v>1</v>
      </c>
      <c r="X190">
        <v>3.5999999999999997E-2</v>
      </c>
      <c r="Y190">
        <v>159.07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3.5999999999999997E-2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ROW(Source!A439)</f>
        <v>439</v>
      </c>
      <c r="B191">
        <v>62391518</v>
      </c>
      <c r="C191">
        <v>62391107</v>
      </c>
      <c r="D191">
        <v>30555295</v>
      </c>
      <c r="E191">
        <v>1</v>
      </c>
      <c r="F191">
        <v>1</v>
      </c>
      <c r="G191">
        <v>30499949</v>
      </c>
      <c r="H191">
        <v>3</v>
      </c>
      <c r="I191" t="s">
        <v>672</v>
      </c>
      <c r="J191" t="s">
        <v>673</v>
      </c>
      <c r="K191" t="s">
        <v>674</v>
      </c>
      <c r="L191">
        <v>1354</v>
      </c>
      <c r="N191">
        <v>1010</v>
      </c>
      <c r="O191" t="s">
        <v>333</v>
      </c>
      <c r="P191" t="s">
        <v>333</v>
      </c>
      <c r="Q191">
        <v>1</v>
      </c>
      <c r="X191">
        <v>1.3</v>
      </c>
      <c r="Y191">
        <v>3.86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1.3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ROW(Source!A439)</f>
        <v>439</v>
      </c>
      <c r="B192">
        <v>62391519</v>
      </c>
      <c r="C192">
        <v>62391107</v>
      </c>
      <c r="D192">
        <v>30555296</v>
      </c>
      <c r="E192">
        <v>1</v>
      </c>
      <c r="F192">
        <v>1</v>
      </c>
      <c r="G192">
        <v>30499949</v>
      </c>
      <c r="H192">
        <v>3</v>
      </c>
      <c r="I192" t="s">
        <v>733</v>
      </c>
      <c r="J192" t="s">
        <v>734</v>
      </c>
      <c r="K192" t="s">
        <v>735</v>
      </c>
      <c r="L192">
        <v>1354</v>
      </c>
      <c r="N192">
        <v>1010</v>
      </c>
      <c r="O192" t="s">
        <v>333</v>
      </c>
      <c r="P192" t="s">
        <v>333</v>
      </c>
      <c r="Q192">
        <v>1</v>
      </c>
      <c r="X192">
        <v>1.4</v>
      </c>
      <c r="Y192">
        <v>0.89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1.4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ROW(Source!A439)</f>
        <v>439</v>
      </c>
      <c r="B193">
        <v>62391520</v>
      </c>
      <c r="C193">
        <v>62391107</v>
      </c>
      <c r="D193">
        <v>30557598</v>
      </c>
      <c r="E193">
        <v>1</v>
      </c>
      <c r="F193">
        <v>1</v>
      </c>
      <c r="G193">
        <v>30499949</v>
      </c>
      <c r="H193">
        <v>3</v>
      </c>
      <c r="I193" t="s">
        <v>755</v>
      </c>
      <c r="J193" t="s">
        <v>756</v>
      </c>
      <c r="K193" t="s">
        <v>757</v>
      </c>
      <c r="L193">
        <v>1346</v>
      </c>
      <c r="N193">
        <v>1009</v>
      </c>
      <c r="O193" t="s">
        <v>270</v>
      </c>
      <c r="P193" t="s">
        <v>270</v>
      </c>
      <c r="Q193">
        <v>1</v>
      </c>
      <c r="X193">
        <v>1.4E-2</v>
      </c>
      <c r="Y193">
        <v>15.11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1.4E-2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ROW(Source!A439)</f>
        <v>439</v>
      </c>
      <c r="B194">
        <v>62391521</v>
      </c>
      <c r="C194">
        <v>62391107</v>
      </c>
      <c r="D194">
        <v>30558203</v>
      </c>
      <c r="E194">
        <v>1</v>
      </c>
      <c r="F194">
        <v>1</v>
      </c>
      <c r="G194">
        <v>30499949</v>
      </c>
      <c r="H194">
        <v>3</v>
      </c>
      <c r="I194" t="s">
        <v>758</v>
      </c>
      <c r="J194" t="s">
        <v>759</v>
      </c>
      <c r="K194" t="s">
        <v>760</v>
      </c>
      <c r="L194">
        <v>1346</v>
      </c>
      <c r="N194">
        <v>1009</v>
      </c>
      <c r="O194" t="s">
        <v>270</v>
      </c>
      <c r="P194" t="s">
        <v>270</v>
      </c>
      <c r="Q194">
        <v>1</v>
      </c>
      <c r="X194">
        <v>8.9999999999999993E-3</v>
      </c>
      <c r="Y194">
        <v>23.12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8.9999999999999993E-3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ROW(Source!A439)</f>
        <v>439</v>
      </c>
      <c r="B195">
        <v>62391522</v>
      </c>
      <c r="C195">
        <v>62391107</v>
      </c>
      <c r="D195">
        <v>30558720</v>
      </c>
      <c r="E195">
        <v>1</v>
      </c>
      <c r="F195">
        <v>1</v>
      </c>
      <c r="G195">
        <v>30499949</v>
      </c>
      <c r="H195">
        <v>3</v>
      </c>
      <c r="I195" t="s">
        <v>761</v>
      </c>
      <c r="J195" t="s">
        <v>762</v>
      </c>
      <c r="K195" t="s">
        <v>763</v>
      </c>
      <c r="L195">
        <v>1349</v>
      </c>
      <c r="N195">
        <v>1009</v>
      </c>
      <c r="O195" t="s">
        <v>764</v>
      </c>
      <c r="P195" t="s">
        <v>764</v>
      </c>
      <c r="Q195">
        <v>1E-3</v>
      </c>
      <c r="X195">
        <v>2</v>
      </c>
      <c r="Y195">
        <v>7.0000000000000007E-2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2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ROW(Source!A439)</f>
        <v>439</v>
      </c>
      <c r="B196">
        <v>62391523</v>
      </c>
      <c r="C196">
        <v>62391107</v>
      </c>
      <c r="D196">
        <v>30568877</v>
      </c>
      <c r="E196">
        <v>1</v>
      </c>
      <c r="F196">
        <v>1</v>
      </c>
      <c r="G196">
        <v>30499949</v>
      </c>
      <c r="H196">
        <v>3</v>
      </c>
      <c r="I196" t="s">
        <v>765</v>
      </c>
      <c r="J196" t="s">
        <v>766</v>
      </c>
      <c r="K196" t="s">
        <v>767</v>
      </c>
      <c r="L196">
        <v>1356</v>
      </c>
      <c r="N196">
        <v>1010</v>
      </c>
      <c r="O196" t="s">
        <v>687</v>
      </c>
      <c r="P196" t="s">
        <v>687</v>
      </c>
      <c r="Q196">
        <v>1000</v>
      </c>
      <c r="X196">
        <v>2E-3</v>
      </c>
      <c r="Y196">
        <v>56.17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2E-3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ROW(Source!A439)</f>
        <v>439</v>
      </c>
      <c r="B197">
        <v>62391524</v>
      </c>
      <c r="C197">
        <v>62391107</v>
      </c>
      <c r="D197">
        <v>55205074</v>
      </c>
      <c r="E197">
        <v>1</v>
      </c>
      <c r="F197">
        <v>1</v>
      </c>
      <c r="G197">
        <v>30499949</v>
      </c>
      <c r="H197">
        <v>3</v>
      </c>
      <c r="I197" t="s">
        <v>681</v>
      </c>
      <c r="J197" t="s">
        <v>682</v>
      </c>
      <c r="K197" t="s">
        <v>683</v>
      </c>
      <c r="L197">
        <v>1354</v>
      </c>
      <c r="N197">
        <v>1010</v>
      </c>
      <c r="O197" t="s">
        <v>333</v>
      </c>
      <c r="P197" t="s">
        <v>333</v>
      </c>
      <c r="Q197">
        <v>1</v>
      </c>
      <c r="X197">
        <v>1</v>
      </c>
      <c r="Y197">
        <v>14.99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ROW(Source!A439)</f>
        <v>439</v>
      </c>
      <c r="B198">
        <v>62391525</v>
      </c>
      <c r="C198">
        <v>62391107</v>
      </c>
      <c r="D198">
        <v>55168398</v>
      </c>
      <c r="E198">
        <v>30499949</v>
      </c>
      <c r="F198">
        <v>1</v>
      </c>
      <c r="G198">
        <v>30499949</v>
      </c>
      <c r="H198">
        <v>3</v>
      </c>
      <c r="I198" t="s">
        <v>658</v>
      </c>
      <c r="J198" t="s">
        <v>3</v>
      </c>
      <c r="K198" t="s">
        <v>768</v>
      </c>
      <c r="L198">
        <v>1346</v>
      </c>
      <c r="N198">
        <v>1009</v>
      </c>
      <c r="O198" t="s">
        <v>270</v>
      </c>
      <c r="P198" t="s">
        <v>270</v>
      </c>
      <c r="Q198">
        <v>1</v>
      </c>
      <c r="X198">
        <v>0.38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</v>
      </c>
      <c r="AG198">
        <v>0.38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ROW(Source!A439)</f>
        <v>439</v>
      </c>
      <c r="B199">
        <v>62391526</v>
      </c>
      <c r="C199">
        <v>62391107</v>
      </c>
      <c r="D199">
        <v>55176533</v>
      </c>
      <c r="E199">
        <v>30499949</v>
      </c>
      <c r="F199">
        <v>1</v>
      </c>
      <c r="G199">
        <v>30499949</v>
      </c>
      <c r="H199">
        <v>3</v>
      </c>
      <c r="I199" t="s">
        <v>769</v>
      </c>
      <c r="J199" t="s">
        <v>3</v>
      </c>
      <c r="K199" t="s">
        <v>778</v>
      </c>
      <c r="L199">
        <v>1354</v>
      </c>
      <c r="N199">
        <v>1010</v>
      </c>
      <c r="O199" t="s">
        <v>333</v>
      </c>
      <c r="P199" t="s">
        <v>333</v>
      </c>
      <c r="Q199">
        <v>1</v>
      </c>
      <c r="X199">
        <v>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1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ROW(Source!A439)</f>
        <v>439</v>
      </c>
      <c r="B200">
        <v>62391527</v>
      </c>
      <c r="C200">
        <v>62391107</v>
      </c>
      <c r="D200">
        <v>55178587</v>
      </c>
      <c r="E200">
        <v>30499949</v>
      </c>
      <c r="F200">
        <v>1</v>
      </c>
      <c r="G200">
        <v>30499949</v>
      </c>
      <c r="H200">
        <v>3</v>
      </c>
      <c r="I200" t="s">
        <v>771</v>
      </c>
      <c r="J200" t="s">
        <v>3</v>
      </c>
      <c r="K200" t="s">
        <v>772</v>
      </c>
      <c r="L200">
        <v>1354</v>
      </c>
      <c r="N200">
        <v>1010</v>
      </c>
      <c r="O200" t="s">
        <v>333</v>
      </c>
      <c r="P200" t="s">
        <v>333</v>
      </c>
      <c r="Q200">
        <v>1</v>
      </c>
      <c r="X200">
        <v>6.1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6.1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ROW(Source!A439)</f>
        <v>439</v>
      </c>
      <c r="B201">
        <v>62391528</v>
      </c>
      <c r="C201">
        <v>62391107</v>
      </c>
      <c r="D201">
        <v>55198242</v>
      </c>
      <c r="E201">
        <v>30499949</v>
      </c>
      <c r="F201">
        <v>1</v>
      </c>
      <c r="G201">
        <v>30499949</v>
      </c>
      <c r="H201">
        <v>3</v>
      </c>
      <c r="I201" t="s">
        <v>773</v>
      </c>
      <c r="J201" t="s">
        <v>3</v>
      </c>
      <c r="K201" t="s">
        <v>774</v>
      </c>
      <c r="L201">
        <v>1348</v>
      </c>
      <c r="N201">
        <v>1009</v>
      </c>
      <c r="O201" t="s">
        <v>30</v>
      </c>
      <c r="P201" t="s">
        <v>30</v>
      </c>
      <c r="Q201">
        <v>1000</v>
      </c>
      <c r="X201">
        <v>2E-3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2E-3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ROW(Source!A477)</f>
        <v>477</v>
      </c>
      <c r="B202">
        <v>62391529</v>
      </c>
      <c r="C202">
        <v>62391189</v>
      </c>
      <c r="D202">
        <v>30499955</v>
      </c>
      <c r="E202">
        <v>30499949</v>
      </c>
      <c r="F202">
        <v>1</v>
      </c>
      <c r="G202">
        <v>30499949</v>
      </c>
      <c r="H202">
        <v>1</v>
      </c>
      <c r="I202" t="s">
        <v>470</v>
      </c>
      <c r="J202" t="s">
        <v>3</v>
      </c>
      <c r="K202" t="s">
        <v>471</v>
      </c>
      <c r="L202">
        <v>1191</v>
      </c>
      <c r="N202">
        <v>1013</v>
      </c>
      <c r="O202" t="s">
        <v>472</v>
      </c>
      <c r="P202" t="s">
        <v>472</v>
      </c>
      <c r="Q202">
        <v>1</v>
      </c>
      <c r="X202">
        <v>34.1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3</v>
      </c>
      <c r="AG202">
        <v>34.1</v>
      </c>
      <c r="AH202">
        <v>2</v>
      </c>
      <c r="AI202">
        <v>62391190</v>
      </c>
      <c r="AJ202">
        <v>126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ROW(Source!A477)</f>
        <v>477</v>
      </c>
      <c r="B203">
        <v>62391530</v>
      </c>
      <c r="C203">
        <v>62391189</v>
      </c>
      <c r="D203">
        <v>30580074</v>
      </c>
      <c r="E203">
        <v>1</v>
      </c>
      <c r="F203">
        <v>1</v>
      </c>
      <c r="G203">
        <v>30499949</v>
      </c>
      <c r="H203">
        <v>2</v>
      </c>
      <c r="I203" t="s">
        <v>508</v>
      </c>
      <c r="J203" t="s">
        <v>509</v>
      </c>
      <c r="K203" t="s">
        <v>510</v>
      </c>
      <c r="L203">
        <v>1368</v>
      </c>
      <c r="N203">
        <v>1011</v>
      </c>
      <c r="O203" t="s">
        <v>476</v>
      </c>
      <c r="P203" t="s">
        <v>476</v>
      </c>
      <c r="Q203">
        <v>1</v>
      </c>
      <c r="X203">
        <v>0.03</v>
      </c>
      <c r="Y203">
        <v>0</v>
      </c>
      <c r="Z203">
        <v>83.1</v>
      </c>
      <c r="AA203">
        <v>12.62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0.03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ROW(Source!A477)</f>
        <v>477</v>
      </c>
      <c r="B204">
        <v>62391531</v>
      </c>
      <c r="C204">
        <v>62391189</v>
      </c>
      <c r="D204">
        <v>30580190</v>
      </c>
      <c r="E204">
        <v>1</v>
      </c>
      <c r="F204">
        <v>1</v>
      </c>
      <c r="G204">
        <v>30499949</v>
      </c>
      <c r="H204">
        <v>2</v>
      </c>
      <c r="I204" t="s">
        <v>746</v>
      </c>
      <c r="J204" t="s">
        <v>747</v>
      </c>
      <c r="K204" t="s">
        <v>748</v>
      </c>
      <c r="L204">
        <v>1368</v>
      </c>
      <c r="N204">
        <v>1011</v>
      </c>
      <c r="O204" t="s">
        <v>476</v>
      </c>
      <c r="P204" t="s">
        <v>476</v>
      </c>
      <c r="Q204">
        <v>1</v>
      </c>
      <c r="X204">
        <v>4.0999999999999996</v>
      </c>
      <c r="Y204">
        <v>0</v>
      </c>
      <c r="Z204">
        <v>0.35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4.0999999999999996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ROW(Source!A477)</f>
        <v>477</v>
      </c>
      <c r="B205">
        <v>62391532</v>
      </c>
      <c r="C205">
        <v>62391189</v>
      </c>
      <c r="D205">
        <v>30556641</v>
      </c>
      <c r="E205">
        <v>1</v>
      </c>
      <c r="F205">
        <v>1</v>
      </c>
      <c r="G205">
        <v>30499949</v>
      </c>
      <c r="H205">
        <v>3</v>
      </c>
      <c r="I205" t="s">
        <v>730</v>
      </c>
      <c r="J205" t="s">
        <v>731</v>
      </c>
      <c r="K205" t="s">
        <v>732</v>
      </c>
      <c r="L205">
        <v>1346</v>
      </c>
      <c r="N205">
        <v>1009</v>
      </c>
      <c r="O205" t="s">
        <v>270</v>
      </c>
      <c r="P205" t="s">
        <v>270</v>
      </c>
      <c r="Q205">
        <v>1</v>
      </c>
      <c r="X205">
        <v>0.11</v>
      </c>
      <c r="Y205">
        <v>159.07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0.11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ROW(Source!A477)</f>
        <v>477</v>
      </c>
      <c r="B206">
        <v>62391533</v>
      </c>
      <c r="C206">
        <v>62391189</v>
      </c>
      <c r="D206">
        <v>30555296</v>
      </c>
      <c r="E206">
        <v>1</v>
      </c>
      <c r="F206">
        <v>1</v>
      </c>
      <c r="G206">
        <v>30499949</v>
      </c>
      <c r="H206">
        <v>3</v>
      </c>
      <c r="I206" t="s">
        <v>733</v>
      </c>
      <c r="J206" t="s">
        <v>734</v>
      </c>
      <c r="K206" t="s">
        <v>735</v>
      </c>
      <c r="L206">
        <v>1354</v>
      </c>
      <c r="N206">
        <v>1010</v>
      </c>
      <c r="O206" t="s">
        <v>333</v>
      </c>
      <c r="P206" t="s">
        <v>333</v>
      </c>
      <c r="Q206">
        <v>1</v>
      </c>
      <c r="X206">
        <v>1.02</v>
      </c>
      <c r="Y206">
        <v>0.89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1.02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ROW(Source!A477)</f>
        <v>477</v>
      </c>
      <c r="B207">
        <v>62391534</v>
      </c>
      <c r="C207">
        <v>62391189</v>
      </c>
      <c r="D207">
        <v>30558264</v>
      </c>
      <c r="E207">
        <v>1</v>
      </c>
      <c r="F207">
        <v>1</v>
      </c>
      <c r="G207">
        <v>30499949</v>
      </c>
      <c r="H207">
        <v>3</v>
      </c>
      <c r="I207" t="s">
        <v>779</v>
      </c>
      <c r="J207" t="s">
        <v>780</v>
      </c>
      <c r="K207" t="s">
        <v>781</v>
      </c>
      <c r="L207">
        <v>1348</v>
      </c>
      <c r="N207">
        <v>1009</v>
      </c>
      <c r="O207" t="s">
        <v>30</v>
      </c>
      <c r="P207" t="s">
        <v>30</v>
      </c>
      <c r="Q207">
        <v>1000</v>
      </c>
      <c r="X207">
        <v>2.9999999999999997E-4</v>
      </c>
      <c r="Y207">
        <v>10651.81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2.9999999999999997E-4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ROW(Source!A477)</f>
        <v>477</v>
      </c>
      <c r="B208">
        <v>62391535</v>
      </c>
      <c r="C208">
        <v>62391189</v>
      </c>
      <c r="D208">
        <v>55179300</v>
      </c>
      <c r="E208">
        <v>30499949</v>
      </c>
      <c r="F208">
        <v>1</v>
      </c>
      <c r="G208">
        <v>30499949</v>
      </c>
      <c r="H208">
        <v>3</v>
      </c>
      <c r="I208" t="s">
        <v>782</v>
      </c>
      <c r="J208" t="s">
        <v>3</v>
      </c>
      <c r="K208" t="s">
        <v>783</v>
      </c>
      <c r="L208">
        <v>1354</v>
      </c>
      <c r="N208">
        <v>1010</v>
      </c>
      <c r="O208" t="s">
        <v>333</v>
      </c>
      <c r="P208" t="s">
        <v>333</v>
      </c>
      <c r="Q208">
        <v>1</v>
      </c>
      <c r="X208">
        <v>102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102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ROW(Source!A477)</f>
        <v>477</v>
      </c>
      <c r="B209">
        <v>62391536</v>
      </c>
      <c r="C209">
        <v>62391189</v>
      </c>
      <c r="D209">
        <v>55179623</v>
      </c>
      <c r="E209">
        <v>30499949</v>
      </c>
      <c r="F209">
        <v>1</v>
      </c>
      <c r="G209">
        <v>30499949</v>
      </c>
      <c r="H209">
        <v>3</v>
      </c>
      <c r="I209" t="s">
        <v>694</v>
      </c>
      <c r="J209" t="s">
        <v>3</v>
      </c>
      <c r="K209" t="s">
        <v>784</v>
      </c>
      <c r="L209">
        <v>1354</v>
      </c>
      <c r="N209">
        <v>1010</v>
      </c>
      <c r="O209" t="s">
        <v>333</v>
      </c>
      <c r="P209" t="s">
        <v>333</v>
      </c>
      <c r="Q209">
        <v>1</v>
      </c>
      <c r="X209">
        <v>102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102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ROW(Source!A479)</f>
        <v>479</v>
      </c>
      <c r="B210">
        <v>62391537</v>
      </c>
      <c r="C210">
        <v>62391201</v>
      </c>
      <c r="D210">
        <v>30499955</v>
      </c>
      <c r="E210">
        <v>30499949</v>
      </c>
      <c r="F210">
        <v>1</v>
      </c>
      <c r="G210">
        <v>30499949</v>
      </c>
      <c r="H210">
        <v>1</v>
      </c>
      <c r="I210" t="s">
        <v>470</v>
      </c>
      <c r="J210" t="s">
        <v>3</v>
      </c>
      <c r="K210" t="s">
        <v>471</v>
      </c>
      <c r="L210">
        <v>1191</v>
      </c>
      <c r="N210">
        <v>1013</v>
      </c>
      <c r="O210" t="s">
        <v>472</v>
      </c>
      <c r="P210" t="s">
        <v>472</v>
      </c>
      <c r="Q210">
        <v>1</v>
      </c>
      <c r="X210">
        <v>70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3</v>
      </c>
      <c r="AG210">
        <v>70</v>
      </c>
      <c r="AH210">
        <v>2</v>
      </c>
      <c r="AI210">
        <v>62391202</v>
      </c>
      <c r="AJ210">
        <v>128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ROW(Source!A479)</f>
        <v>479</v>
      </c>
      <c r="B211">
        <v>62391538</v>
      </c>
      <c r="C211">
        <v>62391201</v>
      </c>
      <c r="D211">
        <v>30579791</v>
      </c>
      <c r="E211">
        <v>1</v>
      </c>
      <c r="F211">
        <v>1</v>
      </c>
      <c r="G211">
        <v>30499949</v>
      </c>
      <c r="H211">
        <v>2</v>
      </c>
      <c r="I211" t="s">
        <v>505</v>
      </c>
      <c r="J211" t="s">
        <v>506</v>
      </c>
      <c r="K211" t="s">
        <v>587</v>
      </c>
      <c r="L211">
        <v>1368</v>
      </c>
      <c r="N211">
        <v>1011</v>
      </c>
      <c r="O211" t="s">
        <v>476</v>
      </c>
      <c r="P211" t="s">
        <v>476</v>
      </c>
      <c r="Q211">
        <v>1</v>
      </c>
      <c r="X211">
        <v>4</v>
      </c>
      <c r="Y211">
        <v>0</v>
      </c>
      <c r="Z211">
        <v>7.11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4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ROW(Source!A479)</f>
        <v>479</v>
      </c>
      <c r="B212">
        <v>62391539</v>
      </c>
      <c r="C212">
        <v>62391201</v>
      </c>
      <c r="D212">
        <v>30580074</v>
      </c>
      <c r="E212">
        <v>1</v>
      </c>
      <c r="F212">
        <v>1</v>
      </c>
      <c r="G212">
        <v>30499949</v>
      </c>
      <c r="H212">
        <v>2</v>
      </c>
      <c r="I212" t="s">
        <v>508</v>
      </c>
      <c r="J212" t="s">
        <v>509</v>
      </c>
      <c r="K212" t="s">
        <v>510</v>
      </c>
      <c r="L212">
        <v>1368</v>
      </c>
      <c r="N212">
        <v>1011</v>
      </c>
      <c r="O212" t="s">
        <v>476</v>
      </c>
      <c r="P212" t="s">
        <v>476</v>
      </c>
      <c r="Q212">
        <v>1</v>
      </c>
      <c r="X212">
        <v>0.11</v>
      </c>
      <c r="Y212">
        <v>0</v>
      </c>
      <c r="Z212">
        <v>83.1</v>
      </c>
      <c r="AA212">
        <v>12.62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0.11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ROW(Source!A479)</f>
        <v>479</v>
      </c>
      <c r="B213">
        <v>62391540</v>
      </c>
      <c r="C213">
        <v>62391201</v>
      </c>
      <c r="D213">
        <v>30556037</v>
      </c>
      <c r="E213">
        <v>1</v>
      </c>
      <c r="F213">
        <v>1</v>
      </c>
      <c r="G213">
        <v>30499949</v>
      </c>
      <c r="H213">
        <v>3</v>
      </c>
      <c r="I213" t="s">
        <v>666</v>
      </c>
      <c r="J213" t="s">
        <v>667</v>
      </c>
      <c r="K213" t="s">
        <v>668</v>
      </c>
      <c r="L213">
        <v>1348</v>
      </c>
      <c r="N213">
        <v>1009</v>
      </c>
      <c r="O213" t="s">
        <v>30</v>
      </c>
      <c r="P213" t="s">
        <v>30</v>
      </c>
      <c r="Q213">
        <v>1000</v>
      </c>
      <c r="X213">
        <v>1.4E-2</v>
      </c>
      <c r="Y213">
        <v>7254.88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1.4E-2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ROW(Source!A479)</f>
        <v>479</v>
      </c>
      <c r="B214">
        <v>62391541</v>
      </c>
      <c r="C214">
        <v>62391201</v>
      </c>
      <c r="D214">
        <v>30556591</v>
      </c>
      <c r="E214">
        <v>1</v>
      </c>
      <c r="F214">
        <v>1</v>
      </c>
      <c r="G214">
        <v>30499949</v>
      </c>
      <c r="H214">
        <v>3</v>
      </c>
      <c r="I214" t="s">
        <v>669</v>
      </c>
      <c r="J214" t="s">
        <v>670</v>
      </c>
      <c r="K214" t="s">
        <v>671</v>
      </c>
      <c r="L214">
        <v>1348</v>
      </c>
      <c r="N214">
        <v>1009</v>
      </c>
      <c r="O214" t="s">
        <v>30</v>
      </c>
      <c r="P214" t="s">
        <v>30</v>
      </c>
      <c r="Q214">
        <v>1000</v>
      </c>
      <c r="X214">
        <v>2.4000000000000001E-5</v>
      </c>
      <c r="Y214">
        <v>8596.85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2.4000000000000001E-5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ROW(Source!A479)</f>
        <v>479</v>
      </c>
      <c r="B215">
        <v>62391542</v>
      </c>
      <c r="C215">
        <v>62391201</v>
      </c>
      <c r="D215">
        <v>30555295</v>
      </c>
      <c r="E215">
        <v>1</v>
      </c>
      <c r="F215">
        <v>1</v>
      </c>
      <c r="G215">
        <v>30499949</v>
      </c>
      <c r="H215">
        <v>3</v>
      </c>
      <c r="I215" t="s">
        <v>672</v>
      </c>
      <c r="J215" t="s">
        <v>673</v>
      </c>
      <c r="K215" t="s">
        <v>674</v>
      </c>
      <c r="L215">
        <v>1354</v>
      </c>
      <c r="N215">
        <v>1010</v>
      </c>
      <c r="O215" t="s">
        <v>333</v>
      </c>
      <c r="P215" t="s">
        <v>333</v>
      </c>
      <c r="Q215">
        <v>1</v>
      </c>
      <c r="X215">
        <v>97.6</v>
      </c>
      <c r="Y215">
        <v>3.86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97.6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ROW(Source!A479)</f>
        <v>479</v>
      </c>
      <c r="B216">
        <v>62391543</v>
      </c>
      <c r="C216">
        <v>62391201</v>
      </c>
      <c r="D216">
        <v>30555525</v>
      </c>
      <c r="E216">
        <v>1</v>
      </c>
      <c r="F216">
        <v>1</v>
      </c>
      <c r="G216">
        <v>30499949</v>
      </c>
      <c r="H216">
        <v>3</v>
      </c>
      <c r="I216" t="s">
        <v>699</v>
      </c>
      <c r="J216" t="s">
        <v>700</v>
      </c>
      <c r="K216" t="s">
        <v>701</v>
      </c>
      <c r="L216">
        <v>1348</v>
      </c>
      <c r="N216">
        <v>1009</v>
      </c>
      <c r="O216" t="s">
        <v>30</v>
      </c>
      <c r="P216" t="s">
        <v>30</v>
      </c>
      <c r="Q216">
        <v>1000</v>
      </c>
      <c r="X216">
        <v>2.7000000000000001E-3</v>
      </c>
      <c r="Y216">
        <v>11242.42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2.7000000000000001E-3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ROW(Source!A479)</f>
        <v>479</v>
      </c>
      <c r="B217">
        <v>62391544</v>
      </c>
      <c r="C217">
        <v>62391201</v>
      </c>
      <c r="D217">
        <v>55168398</v>
      </c>
      <c r="E217">
        <v>30499949</v>
      </c>
      <c r="F217">
        <v>1</v>
      </c>
      <c r="G217">
        <v>30499949</v>
      </c>
      <c r="H217">
        <v>3</v>
      </c>
      <c r="I217" t="s">
        <v>658</v>
      </c>
      <c r="J217" t="s">
        <v>3</v>
      </c>
      <c r="K217" t="s">
        <v>768</v>
      </c>
      <c r="L217">
        <v>1346</v>
      </c>
      <c r="N217">
        <v>1009</v>
      </c>
      <c r="O217" t="s">
        <v>270</v>
      </c>
      <c r="P217" t="s">
        <v>270</v>
      </c>
      <c r="Q217">
        <v>1</v>
      </c>
      <c r="X217">
        <v>2.7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2.7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ROW(Source!A479)</f>
        <v>479</v>
      </c>
      <c r="B218">
        <v>62391545</v>
      </c>
      <c r="C218">
        <v>62391201</v>
      </c>
      <c r="D218">
        <v>55179390</v>
      </c>
      <c r="E218">
        <v>30499949</v>
      </c>
      <c r="F218">
        <v>1</v>
      </c>
      <c r="G218">
        <v>30499949</v>
      </c>
      <c r="H218">
        <v>3</v>
      </c>
      <c r="I218" t="s">
        <v>785</v>
      </c>
      <c r="J218" t="s">
        <v>3</v>
      </c>
      <c r="K218" t="s">
        <v>786</v>
      </c>
      <c r="L218">
        <v>1354</v>
      </c>
      <c r="N218">
        <v>1010</v>
      </c>
      <c r="O218" t="s">
        <v>333</v>
      </c>
      <c r="P218" t="s">
        <v>333</v>
      </c>
      <c r="Q218">
        <v>1</v>
      </c>
      <c r="X218">
        <v>102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102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ROW(Source!A481)</f>
        <v>481</v>
      </c>
      <c r="B219">
        <v>62391546</v>
      </c>
      <c r="C219">
        <v>62391214</v>
      </c>
      <c r="D219">
        <v>30499955</v>
      </c>
      <c r="E219">
        <v>30499949</v>
      </c>
      <c r="F219">
        <v>1</v>
      </c>
      <c r="G219">
        <v>30499949</v>
      </c>
      <c r="H219">
        <v>1</v>
      </c>
      <c r="I219" t="s">
        <v>470</v>
      </c>
      <c r="J219" t="s">
        <v>3</v>
      </c>
      <c r="K219" t="s">
        <v>471</v>
      </c>
      <c r="L219">
        <v>1191</v>
      </c>
      <c r="N219">
        <v>1013</v>
      </c>
      <c r="O219" t="s">
        <v>472</v>
      </c>
      <c r="P219" t="s">
        <v>472</v>
      </c>
      <c r="Q219">
        <v>1</v>
      </c>
      <c r="X219">
        <v>155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155</v>
      </c>
      <c r="AH219">
        <v>2</v>
      </c>
      <c r="AI219">
        <v>62391215</v>
      </c>
      <c r="AJ219">
        <v>130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ROW(Source!A481)</f>
        <v>481</v>
      </c>
      <c r="B220">
        <v>62391547</v>
      </c>
      <c r="C220">
        <v>62391214</v>
      </c>
      <c r="D220">
        <v>30580074</v>
      </c>
      <c r="E220">
        <v>1</v>
      </c>
      <c r="F220">
        <v>1</v>
      </c>
      <c r="G220">
        <v>30499949</v>
      </c>
      <c r="H220">
        <v>2</v>
      </c>
      <c r="I220" t="s">
        <v>508</v>
      </c>
      <c r="J220" t="s">
        <v>509</v>
      </c>
      <c r="K220" t="s">
        <v>510</v>
      </c>
      <c r="L220">
        <v>1368</v>
      </c>
      <c r="N220">
        <v>1011</v>
      </c>
      <c r="O220" t="s">
        <v>476</v>
      </c>
      <c r="P220" t="s">
        <v>476</v>
      </c>
      <c r="Q220">
        <v>1</v>
      </c>
      <c r="X220">
        <v>1.73</v>
      </c>
      <c r="Y220">
        <v>0</v>
      </c>
      <c r="Z220">
        <v>83.1</v>
      </c>
      <c r="AA220">
        <v>12.62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1.73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ROW(Source!A481)</f>
        <v>481</v>
      </c>
      <c r="B221">
        <v>62391548</v>
      </c>
      <c r="C221">
        <v>62391214</v>
      </c>
      <c r="D221">
        <v>30555207</v>
      </c>
      <c r="E221">
        <v>1</v>
      </c>
      <c r="F221">
        <v>1</v>
      </c>
      <c r="G221">
        <v>30499949</v>
      </c>
      <c r="H221">
        <v>3</v>
      </c>
      <c r="I221" t="s">
        <v>787</v>
      </c>
      <c r="J221" t="s">
        <v>788</v>
      </c>
      <c r="K221" t="s">
        <v>789</v>
      </c>
      <c r="L221">
        <v>1348</v>
      </c>
      <c r="N221">
        <v>1009</v>
      </c>
      <c r="O221" t="s">
        <v>30</v>
      </c>
      <c r="P221" t="s">
        <v>30</v>
      </c>
      <c r="Q221">
        <v>1000</v>
      </c>
      <c r="X221">
        <v>3.15E-3</v>
      </c>
      <c r="Y221">
        <v>1227.3800000000001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3.15E-3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ROW(Source!A481)</f>
        <v>481</v>
      </c>
      <c r="B222">
        <v>62391549</v>
      </c>
      <c r="C222">
        <v>62391214</v>
      </c>
      <c r="D222">
        <v>30568837</v>
      </c>
      <c r="E222">
        <v>1</v>
      </c>
      <c r="F222">
        <v>1</v>
      </c>
      <c r="G222">
        <v>30499949</v>
      </c>
      <c r="H222">
        <v>3</v>
      </c>
      <c r="I222" t="s">
        <v>739</v>
      </c>
      <c r="J222" t="s">
        <v>740</v>
      </c>
      <c r="K222" t="s">
        <v>741</v>
      </c>
      <c r="L222">
        <v>1301</v>
      </c>
      <c r="N222">
        <v>1003</v>
      </c>
      <c r="O222" t="s">
        <v>313</v>
      </c>
      <c r="P222" t="s">
        <v>313</v>
      </c>
      <c r="Q222">
        <v>1</v>
      </c>
      <c r="X222">
        <v>228.21</v>
      </c>
      <c r="Y222">
        <v>0.69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228.21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ROW(Source!A481)</f>
        <v>481</v>
      </c>
      <c r="B223">
        <v>62391550</v>
      </c>
      <c r="C223">
        <v>62391214</v>
      </c>
      <c r="D223">
        <v>30568042</v>
      </c>
      <c r="E223">
        <v>1</v>
      </c>
      <c r="F223">
        <v>1</v>
      </c>
      <c r="G223">
        <v>30499949</v>
      </c>
      <c r="H223">
        <v>3</v>
      </c>
      <c r="I223" t="s">
        <v>790</v>
      </c>
      <c r="J223" t="s">
        <v>791</v>
      </c>
      <c r="K223" t="s">
        <v>792</v>
      </c>
      <c r="L223">
        <v>1356</v>
      </c>
      <c r="N223">
        <v>1010</v>
      </c>
      <c r="O223" t="s">
        <v>687</v>
      </c>
      <c r="P223" t="s">
        <v>687</v>
      </c>
      <c r="Q223">
        <v>1000</v>
      </c>
      <c r="X223">
        <v>0.20399999999999999</v>
      </c>
      <c r="Y223">
        <v>988.2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0.20399999999999999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ROW(Source!A481)</f>
        <v>481</v>
      </c>
      <c r="B224">
        <v>62391551</v>
      </c>
      <c r="C224">
        <v>62391214</v>
      </c>
      <c r="D224">
        <v>55179053</v>
      </c>
      <c r="E224">
        <v>30499949</v>
      </c>
      <c r="F224">
        <v>1</v>
      </c>
      <c r="G224">
        <v>30499949</v>
      </c>
      <c r="H224">
        <v>3</v>
      </c>
      <c r="I224" t="s">
        <v>793</v>
      </c>
      <c r="J224" t="s">
        <v>3</v>
      </c>
      <c r="K224" t="s">
        <v>794</v>
      </c>
      <c r="L224">
        <v>1354</v>
      </c>
      <c r="N224">
        <v>1010</v>
      </c>
      <c r="O224" t="s">
        <v>333</v>
      </c>
      <c r="P224" t="s">
        <v>333</v>
      </c>
      <c r="Q224">
        <v>1</v>
      </c>
      <c r="X224">
        <v>100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3</v>
      </c>
      <c r="AG224">
        <v>100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ROW(Source!A481)</f>
        <v>481</v>
      </c>
      <c r="B225">
        <v>62391552</v>
      </c>
      <c r="C225">
        <v>62391214</v>
      </c>
      <c r="D225">
        <v>55179123</v>
      </c>
      <c r="E225">
        <v>30499949</v>
      </c>
      <c r="F225">
        <v>1</v>
      </c>
      <c r="G225">
        <v>30499949</v>
      </c>
      <c r="H225">
        <v>3</v>
      </c>
      <c r="I225" t="s">
        <v>795</v>
      </c>
      <c r="J225" t="s">
        <v>3</v>
      </c>
      <c r="K225" t="s">
        <v>796</v>
      </c>
      <c r="L225">
        <v>1354</v>
      </c>
      <c r="N225">
        <v>1010</v>
      </c>
      <c r="O225" t="s">
        <v>333</v>
      </c>
      <c r="P225" t="s">
        <v>333</v>
      </c>
      <c r="Q225">
        <v>1</v>
      </c>
      <c r="X225">
        <v>100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3</v>
      </c>
      <c r="AG225">
        <v>100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ROW(Source!A481)</f>
        <v>481</v>
      </c>
      <c r="B226">
        <v>62391553</v>
      </c>
      <c r="C226">
        <v>62391214</v>
      </c>
      <c r="D226">
        <v>55179178</v>
      </c>
      <c r="E226">
        <v>30499949</v>
      </c>
      <c r="F226">
        <v>1</v>
      </c>
      <c r="G226">
        <v>30499949</v>
      </c>
      <c r="H226">
        <v>3</v>
      </c>
      <c r="I226" t="s">
        <v>797</v>
      </c>
      <c r="J226" t="s">
        <v>3</v>
      </c>
      <c r="K226" t="s">
        <v>798</v>
      </c>
      <c r="L226">
        <v>1354</v>
      </c>
      <c r="N226">
        <v>1010</v>
      </c>
      <c r="O226" t="s">
        <v>333</v>
      </c>
      <c r="P226" t="s">
        <v>333</v>
      </c>
      <c r="Q226">
        <v>1</v>
      </c>
      <c r="X226">
        <v>204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 t="s">
        <v>3</v>
      </c>
      <c r="AG226">
        <v>204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ROW(Source!A481)</f>
        <v>481</v>
      </c>
      <c r="B227">
        <v>62391554</v>
      </c>
      <c r="C227">
        <v>62391214</v>
      </c>
      <c r="D227">
        <v>55179539</v>
      </c>
      <c r="E227">
        <v>30499949</v>
      </c>
      <c r="F227">
        <v>1</v>
      </c>
      <c r="G227">
        <v>30499949</v>
      </c>
      <c r="H227">
        <v>3</v>
      </c>
      <c r="I227" t="s">
        <v>799</v>
      </c>
      <c r="J227" t="s">
        <v>3</v>
      </c>
      <c r="K227" t="s">
        <v>800</v>
      </c>
      <c r="L227">
        <v>1354</v>
      </c>
      <c r="N227">
        <v>1010</v>
      </c>
      <c r="O227" t="s">
        <v>333</v>
      </c>
      <c r="P227" t="s">
        <v>333</v>
      </c>
      <c r="Q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ROW(Source!A481)</f>
        <v>481</v>
      </c>
      <c r="B228">
        <v>62391555</v>
      </c>
      <c r="C228">
        <v>62391214</v>
      </c>
      <c r="D228">
        <v>30516428</v>
      </c>
      <c r="E228">
        <v>30499949</v>
      </c>
      <c r="F228">
        <v>1</v>
      </c>
      <c r="G228">
        <v>30499949</v>
      </c>
      <c r="H228">
        <v>3</v>
      </c>
      <c r="I228" t="s">
        <v>801</v>
      </c>
      <c r="J228" t="s">
        <v>3</v>
      </c>
      <c r="K228" t="s">
        <v>802</v>
      </c>
      <c r="L228">
        <v>1358</v>
      </c>
      <c r="N228">
        <v>1010</v>
      </c>
      <c r="O228" t="s">
        <v>417</v>
      </c>
      <c r="P228" t="s">
        <v>417</v>
      </c>
      <c r="Q228">
        <v>10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ROW(Source!A481)</f>
        <v>481</v>
      </c>
      <c r="B229">
        <v>62391556</v>
      </c>
      <c r="C229">
        <v>62391214</v>
      </c>
      <c r="D229">
        <v>55179979</v>
      </c>
      <c r="E229">
        <v>30499949</v>
      </c>
      <c r="F229">
        <v>1</v>
      </c>
      <c r="G229">
        <v>30499949</v>
      </c>
      <c r="H229">
        <v>3</v>
      </c>
      <c r="I229" t="s">
        <v>717</v>
      </c>
      <c r="J229" t="s">
        <v>3</v>
      </c>
      <c r="K229" t="s">
        <v>803</v>
      </c>
      <c r="L229">
        <v>1301</v>
      </c>
      <c r="N229">
        <v>1003</v>
      </c>
      <c r="O229" t="s">
        <v>313</v>
      </c>
      <c r="P229" t="s">
        <v>313</v>
      </c>
      <c r="Q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ROW(Source!A484)</f>
        <v>484</v>
      </c>
      <c r="B230">
        <v>62391557</v>
      </c>
      <c r="C230">
        <v>62391231</v>
      </c>
      <c r="D230">
        <v>30499955</v>
      </c>
      <c r="E230">
        <v>30499949</v>
      </c>
      <c r="F230">
        <v>1</v>
      </c>
      <c r="G230">
        <v>30499949</v>
      </c>
      <c r="H230">
        <v>1</v>
      </c>
      <c r="I230" t="s">
        <v>470</v>
      </c>
      <c r="J230" t="s">
        <v>3</v>
      </c>
      <c r="K230" t="s">
        <v>471</v>
      </c>
      <c r="L230">
        <v>1191</v>
      </c>
      <c r="N230">
        <v>1013</v>
      </c>
      <c r="O230" t="s">
        <v>472</v>
      </c>
      <c r="P230" t="s">
        <v>472</v>
      </c>
      <c r="Q230">
        <v>1</v>
      </c>
      <c r="X230">
        <v>2.94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3</v>
      </c>
      <c r="AG230">
        <v>2.94</v>
      </c>
      <c r="AH230">
        <v>2</v>
      </c>
      <c r="AI230">
        <v>62391232</v>
      </c>
      <c r="AJ230">
        <v>133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ROW(Source!A486)</f>
        <v>486</v>
      </c>
      <c r="B231">
        <v>62391558</v>
      </c>
      <c r="C231">
        <v>62391236</v>
      </c>
      <c r="D231">
        <v>30499955</v>
      </c>
      <c r="E231">
        <v>30499949</v>
      </c>
      <c r="F231">
        <v>1</v>
      </c>
      <c r="G231">
        <v>30499949</v>
      </c>
      <c r="H231">
        <v>1</v>
      </c>
      <c r="I231" t="s">
        <v>470</v>
      </c>
      <c r="J231" t="s">
        <v>3</v>
      </c>
      <c r="K231" t="s">
        <v>471</v>
      </c>
      <c r="L231">
        <v>1191</v>
      </c>
      <c r="N231">
        <v>1013</v>
      </c>
      <c r="O231" t="s">
        <v>472</v>
      </c>
      <c r="P231" t="s">
        <v>472</v>
      </c>
      <c r="Q231">
        <v>1</v>
      </c>
      <c r="X231">
        <v>155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155</v>
      </c>
      <c r="AH231">
        <v>2</v>
      </c>
      <c r="AI231">
        <v>62391237</v>
      </c>
      <c r="AJ231">
        <v>135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ROW(Source!A486)</f>
        <v>486</v>
      </c>
      <c r="B232">
        <v>62391559</v>
      </c>
      <c r="C232">
        <v>62391236</v>
      </c>
      <c r="D232">
        <v>30580074</v>
      </c>
      <c r="E232">
        <v>1</v>
      </c>
      <c r="F232">
        <v>1</v>
      </c>
      <c r="G232">
        <v>30499949</v>
      </c>
      <c r="H232">
        <v>2</v>
      </c>
      <c r="I232" t="s">
        <v>508</v>
      </c>
      <c r="J232" t="s">
        <v>509</v>
      </c>
      <c r="K232" t="s">
        <v>510</v>
      </c>
      <c r="L232">
        <v>1368</v>
      </c>
      <c r="N232">
        <v>1011</v>
      </c>
      <c r="O232" t="s">
        <v>476</v>
      </c>
      <c r="P232" t="s">
        <v>476</v>
      </c>
      <c r="Q232">
        <v>1</v>
      </c>
      <c r="X232">
        <v>1.73</v>
      </c>
      <c r="Y232">
        <v>0</v>
      </c>
      <c r="Z232">
        <v>83.1</v>
      </c>
      <c r="AA232">
        <v>12.62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1.73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ROW(Source!A486)</f>
        <v>486</v>
      </c>
      <c r="B233">
        <v>62391560</v>
      </c>
      <c r="C233">
        <v>62391236</v>
      </c>
      <c r="D233">
        <v>30555207</v>
      </c>
      <c r="E233">
        <v>1</v>
      </c>
      <c r="F233">
        <v>1</v>
      </c>
      <c r="G233">
        <v>30499949</v>
      </c>
      <c r="H233">
        <v>3</v>
      </c>
      <c r="I233" t="s">
        <v>787</v>
      </c>
      <c r="J233" t="s">
        <v>788</v>
      </c>
      <c r="K233" t="s">
        <v>789</v>
      </c>
      <c r="L233">
        <v>1348</v>
      </c>
      <c r="N233">
        <v>1009</v>
      </c>
      <c r="O233" t="s">
        <v>30</v>
      </c>
      <c r="P233" t="s">
        <v>30</v>
      </c>
      <c r="Q233">
        <v>1000</v>
      </c>
      <c r="X233">
        <v>3.15E-3</v>
      </c>
      <c r="Y233">
        <v>1227.3800000000001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3.15E-3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ROW(Source!A486)</f>
        <v>486</v>
      </c>
      <c r="B234">
        <v>62391561</v>
      </c>
      <c r="C234">
        <v>62391236</v>
      </c>
      <c r="D234">
        <v>30568837</v>
      </c>
      <c r="E234">
        <v>1</v>
      </c>
      <c r="F234">
        <v>1</v>
      </c>
      <c r="G234">
        <v>30499949</v>
      </c>
      <c r="H234">
        <v>3</v>
      </c>
      <c r="I234" t="s">
        <v>739</v>
      </c>
      <c r="J234" t="s">
        <v>740</v>
      </c>
      <c r="K234" t="s">
        <v>741</v>
      </c>
      <c r="L234">
        <v>1301</v>
      </c>
      <c r="N234">
        <v>1003</v>
      </c>
      <c r="O234" t="s">
        <v>313</v>
      </c>
      <c r="P234" t="s">
        <v>313</v>
      </c>
      <c r="Q234">
        <v>1</v>
      </c>
      <c r="X234">
        <v>228.21</v>
      </c>
      <c r="Y234">
        <v>0.69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228.21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ROW(Source!A486)</f>
        <v>486</v>
      </c>
      <c r="B235">
        <v>62391562</v>
      </c>
      <c r="C235">
        <v>62391236</v>
      </c>
      <c r="D235">
        <v>30568042</v>
      </c>
      <c r="E235">
        <v>1</v>
      </c>
      <c r="F235">
        <v>1</v>
      </c>
      <c r="G235">
        <v>30499949</v>
      </c>
      <c r="H235">
        <v>3</v>
      </c>
      <c r="I235" t="s">
        <v>790</v>
      </c>
      <c r="J235" t="s">
        <v>791</v>
      </c>
      <c r="K235" t="s">
        <v>792</v>
      </c>
      <c r="L235">
        <v>1356</v>
      </c>
      <c r="N235">
        <v>1010</v>
      </c>
      <c r="O235" t="s">
        <v>687</v>
      </c>
      <c r="P235" t="s">
        <v>687</v>
      </c>
      <c r="Q235">
        <v>1000</v>
      </c>
      <c r="X235">
        <v>0.20399999999999999</v>
      </c>
      <c r="Y235">
        <v>988.2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0.20399999999999999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ROW(Source!A486)</f>
        <v>486</v>
      </c>
      <c r="B236">
        <v>62391563</v>
      </c>
      <c r="C236">
        <v>62391236</v>
      </c>
      <c r="D236">
        <v>55179053</v>
      </c>
      <c r="E236">
        <v>30499949</v>
      </c>
      <c r="F236">
        <v>1</v>
      </c>
      <c r="G236">
        <v>30499949</v>
      </c>
      <c r="H236">
        <v>3</v>
      </c>
      <c r="I236" t="s">
        <v>793</v>
      </c>
      <c r="J236" t="s">
        <v>3</v>
      </c>
      <c r="K236" t="s">
        <v>794</v>
      </c>
      <c r="L236">
        <v>1354</v>
      </c>
      <c r="N236">
        <v>1010</v>
      </c>
      <c r="O236" t="s">
        <v>333</v>
      </c>
      <c r="P236" t="s">
        <v>333</v>
      </c>
      <c r="Q236">
        <v>1</v>
      </c>
      <c r="X236">
        <v>100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100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ROW(Source!A486)</f>
        <v>486</v>
      </c>
      <c r="B237">
        <v>62391564</v>
      </c>
      <c r="C237">
        <v>62391236</v>
      </c>
      <c r="D237">
        <v>55179123</v>
      </c>
      <c r="E237">
        <v>30499949</v>
      </c>
      <c r="F237">
        <v>1</v>
      </c>
      <c r="G237">
        <v>30499949</v>
      </c>
      <c r="H237">
        <v>3</v>
      </c>
      <c r="I237" t="s">
        <v>795</v>
      </c>
      <c r="J237" t="s">
        <v>3</v>
      </c>
      <c r="K237" t="s">
        <v>796</v>
      </c>
      <c r="L237">
        <v>1354</v>
      </c>
      <c r="N237">
        <v>1010</v>
      </c>
      <c r="O237" t="s">
        <v>333</v>
      </c>
      <c r="P237" t="s">
        <v>333</v>
      </c>
      <c r="Q237">
        <v>1</v>
      </c>
      <c r="X237">
        <v>100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100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ROW(Source!A486)</f>
        <v>486</v>
      </c>
      <c r="B238">
        <v>62391565</v>
      </c>
      <c r="C238">
        <v>62391236</v>
      </c>
      <c r="D238">
        <v>55179178</v>
      </c>
      <c r="E238">
        <v>30499949</v>
      </c>
      <c r="F238">
        <v>1</v>
      </c>
      <c r="G238">
        <v>30499949</v>
      </c>
      <c r="H238">
        <v>3</v>
      </c>
      <c r="I238" t="s">
        <v>797</v>
      </c>
      <c r="J238" t="s">
        <v>3</v>
      </c>
      <c r="K238" t="s">
        <v>798</v>
      </c>
      <c r="L238">
        <v>1354</v>
      </c>
      <c r="N238">
        <v>1010</v>
      </c>
      <c r="O238" t="s">
        <v>333</v>
      </c>
      <c r="P238" t="s">
        <v>333</v>
      </c>
      <c r="Q238">
        <v>1</v>
      </c>
      <c r="X238">
        <v>204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204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ROW(Source!A486)</f>
        <v>486</v>
      </c>
      <c r="B239">
        <v>62391566</v>
      </c>
      <c r="C239">
        <v>62391236</v>
      </c>
      <c r="D239">
        <v>55179539</v>
      </c>
      <c r="E239">
        <v>30499949</v>
      </c>
      <c r="F239">
        <v>1</v>
      </c>
      <c r="G239">
        <v>30499949</v>
      </c>
      <c r="H239">
        <v>3</v>
      </c>
      <c r="I239" t="s">
        <v>799</v>
      </c>
      <c r="J239" t="s">
        <v>3</v>
      </c>
      <c r="K239" t="s">
        <v>800</v>
      </c>
      <c r="L239">
        <v>1354</v>
      </c>
      <c r="N239">
        <v>1010</v>
      </c>
      <c r="O239" t="s">
        <v>333</v>
      </c>
      <c r="P239" t="s">
        <v>333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ROW(Source!A486)</f>
        <v>486</v>
      </c>
      <c r="B240">
        <v>62391567</v>
      </c>
      <c r="C240">
        <v>62391236</v>
      </c>
      <c r="D240">
        <v>30516428</v>
      </c>
      <c r="E240">
        <v>30499949</v>
      </c>
      <c r="F240">
        <v>1</v>
      </c>
      <c r="G240">
        <v>30499949</v>
      </c>
      <c r="H240">
        <v>3</v>
      </c>
      <c r="I240" t="s">
        <v>801</v>
      </c>
      <c r="J240" t="s">
        <v>3</v>
      </c>
      <c r="K240" t="s">
        <v>802</v>
      </c>
      <c r="L240">
        <v>1358</v>
      </c>
      <c r="N240">
        <v>1010</v>
      </c>
      <c r="O240" t="s">
        <v>417</v>
      </c>
      <c r="P240" t="s">
        <v>417</v>
      </c>
      <c r="Q240">
        <v>10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0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ROW(Source!A486)</f>
        <v>486</v>
      </c>
      <c r="B241">
        <v>62391568</v>
      </c>
      <c r="C241">
        <v>62391236</v>
      </c>
      <c r="D241">
        <v>55179979</v>
      </c>
      <c r="E241">
        <v>30499949</v>
      </c>
      <c r="F241">
        <v>1</v>
      </c>
      <c r="G241">
        <v>30499949</v>
      </c>
      <c r="H241">
        <v>3</v>
      </c>
      <c r="I241" t="s">
        <v>717</v>
      </c>
      <c r="J241" t="s">
        <v>3</v>
      </c>
      <c r="K241" t="s">
        <v>803</v>
      </c>
      <c r="L241">
        <v>1301</v>
      </c>
      <c r="N241">
        <v>1003</v>
      </c>
      <c r="O241" t="s">
        <v>313</v>
      </c>
      <c r="P241" t="s">
        <v>313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3</v>
      </c>
      <c r="AG241">
        <v>0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ROW(Source!A523)</f>
        <v>523</v>
      </c>
      <c r="B242">
        <v>62391569</v>
      </c>
      <c r="C242">
        <v>62391307</v>
      </c>
      <c r="D242">
        <v>30499955</v>
      </c>
      <c r="E242">
        <v>30499949</v>
      </c>
      <c r="F242">
        <v>1</v>
      </c>
      <c r="G242">
        <v>30499949</v>
      </c>
      <c r="H242">
        <v>1</v>
      </c>
      <c r="I242" t="s">
        <v>470</v>
      </c>
      <c r="J242" t="s">
        <v>3</v>
      </c>
      <c r="K242" t="s">
        <v>471</v>
      </c>
      <c r="L242">
        <v>1191</v>
      </c>
      <c r="N242">
        <v>1013</v>
      </c>
      <c r="O242" t="s">
        <v>472</v>
      </c>
      <c r="P242" t="s">
        <v>472</v>
      </c>
      <c r="Q242">
        <v>1</v>
      </c>
      <c r="X242">
        <v>8.1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1</v>
      </c>
      <c r="AF242" t="s">
        <v>368</v>
      </c>
      <c r="AG242">
        <v>6.48</v>
      </c>
      <c r="AH242">
        <v>2</v>
      </c>
      <c r="AI242">
        <v>62391308</v>
      </c>
      <c r="AJ242">
        <v>137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ROW(Source!A524)</f>
        <v>524</v>
      </c>
      <c r="B243">
        <v>62391570</v>
      </c>
      <c r="C243">
        <v>62391310</v>
      </c>
      <c r="D243">
        <v>30499955</v>
      </c>
      <c r="E243">
        <v>30499949</v>
      </c>
      <c r="F243">
        <v>1</v>
      </c>
      <c r="G243">
        <v>30499949</v>
      </c>
      <c r="H243">
        <v>1</v>
      </c>
      <c r="I243" t="s">
        <v>470</v>
      </c>
      <c r="J243" t="s">
        <v>3</v>
      </c>
      <c r="K243" t="s">
        <v>471</v>
      </c>
      <c r="L243">
        <v>1191</v>
      </c>
      <c r="N243">
        <v>1013</v>
      </c>
      <c r="O243" t="s">
        <v>472</v>
      </c>
      <c r="P243" t="s">
        <v>472</v>
      </c>
      <c r="Q243">
        <v>1</v>
      </c>
      <c r="X243">
        <v>0.36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368</v>
      </c>
      <c r="AG243">
        <v>0.28799999999999998</v>
      </c>
      <c r="AH243">
        <v>2</v>
      </c>
      <c r="AI243">
        <v>62391311</v>
      </c>
      <c r="AJ243">
        <v>138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ROW(Source!A525)</f>
        <v>525</v>
      </c>
      <c r="B244">
        <v>62391571</v>
      </c>
      <c r="C244">
        <v>62391313</v>
      </c>
      <c r="D244">
        <v>30499955</v>
      </c>
      <c r="E244">
        <v>30499949</v>
      </c>
      <c r="F244">
        <v>1</v>
      </c>
      <c r="G244">
        <v>30499949</v>
      </c>
      <c r="H244">
        <v>1</v>
      </c>
      <c r="I244" t="s">
        <v>470</v>
      </c>
      <c r="J244" t="s">
        <v>3</v>
      </c>
      <c r="K244" t="s">
        <v>471</v>
      </c>
      <c r="L244">
        <v>1191</v>
      </c>
      <c r="N244">
        <v>1013</v>
      </c>
      <c r="O244" t="s">
        <v>472</v>
      </c>
      <c r="P244" t="s">
        <v>472</v>
      </c>
      <c r="Q244">
        <v>1</v>
      </c>
      <c r="X244">
        <v>14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368</v>
      </c>
      <c r="AG244">
        <v>11.200000000000001</v>
      </c>
      <c r="AH244">
        <v>2</v>
      </c>
      <c r="AI244">
        <v>62391314</v>
      </c>
      <c r="AJ244">
        <v>139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ROW(Source!A526)</f>
        <v>526</v>
      </c>
      <c r="B245">
        <v>62391572</v>
      </c>
      <c r="C245">
        <v>62391316</v>
      </c>
      <c r="D245">
        <v>30499955</v>
      </c>
      <c r="E245">
        <v>30499949</v>
      </c>
      <c r="F245">
        <v>1</v>
      </c>
      <c r="G245">
        <v>30499949</v>
      </c>
      <c r="H245">
        <v>1</v>
      </c>
      <c r="I245" t="s">
        <v>470</v>
      </c>
      <c r="J245" t="s">
        <v>3</v>
      </c>
      <c r="K245" t="s">
        <v>471</v>
      </c>
      <c r="L245">
        <v>1191</v>
      </c>
      <c r="N245">
        <v>1013</v>
      </c>
      <c r="O245" t="s">
        <v>472</v>
      </c>
      <c r="P245" t="s">
        <v>472</v>
      </c>
      <c r="Q245">
        <v>1</v>
      </c>
      <c r="X245">
        <v>1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1</v>
      </c>
      <c r="AF245" t="s">
        <v>368</v>
      </c>
      <c r="AG245">
        <v>0.8</v>
      </c>
      <c r="AH245">
        <v>2</v>
      </c>
      <c r="AI245">
        <v>62391317</v>
      </c>
      <c r="AJ245">
        <v>140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ROW(Source!A527)</f>
        <v>527</v>
      </c>
      <c r="B246">
        <v>62391573</v>
      </c>
      <c r="C246">
        <v>62391319</v>
      </c>
      <c r="D246">
        <v>30499955</v>
      </c>
      <c r="E246">
        <v>30499949</v>
      </c>
      <c r="F246">
        <v>1</v>
      </c>
      <c r="G246">
        <v>30499949</v>
      </c>
      <c r="H246">
        <v>1</v>
      </c>
      <c r="I246" t="s">
        <v>470</v>
      </c>
      <c r="J246" t="s">
        <v>3</v>
      </c>
      <c r="K246" t="s">
        <v>471</v>
      </c>
      <c r="L246">
        <v>1191</v>
      </c>
      <c r="N246">
        <v>1013</v>
      </c>
      <c r="O246" t="s">
        <v>472</v>
      </c>
      <c r="P246" t="s">
        <v>472</v>
      </c>
      <c r="Q246">
        <v>1</v>
      </c>
      <c r="X246">
        <v>0.36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368</v>
      </c>
      <c r="AG246">
        <v>0.28799999999999998</v>
      </c>
      <c r="AH246">
        <v>2</v>
      </c>
      <c r="AI246">
        <v>62391320</v>
      </c>
      <c r="AJ246">
        <v>141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ROW(Source!A528)</f>
        <v>528</v>
      </c>
      <c r="B247">
        <v>62391574</v>
      </c>
      <c r="C247">
        <v>62391322</v>
      </c>
      <c r="D247">
        <v>30499955</v>
      </c>
      <c r="E247">
        <v>30499949</v>
      </c>
      <c r="F247">
        <v>1</v>
      </c>
      <c r="G247">
        <v>30499949</v>
      </c>
      <c r="H247">
        <v>1</v>
      </c>
      <c r="I247" t="s">
        <v>470</v>
      </c>
      <c r="J247" t="s">
        <v>3</v>
      </c>
      <c r="K247" t="s">
        <v>471</v>
      </c>
      <c r="L247">
        <v>1191</v>
      </c>
      <c r="N247">
        <v>1013</v>
      </c>
      <c r="O247" t="s">
        <v>472</v>
      </c>
      <c r="P247" t="s">
        <v>472</v>
      </c>
      <c r="Q247">
        <v>1</v>
      </c>
      <c r="X247">
        <v>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368</v>
      </c>
      <c r="AG247">
        <v>0.8</v>
      </c>
      <c r="AH247">
        <v>2</v>
      </c>
      <c r="AI247">
        <v>62391323</v>
      </c>
      <c r="AJ247">
        <v>142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ROW(Source!A529)</f>
        <v>529</v>
      </c>
      <c r="B248">
        <v>62391575</v>
      </c>
      <c r="C248">
        <v>62391325</v>
      </c>
      <c r="D248">
        <v>30499955</v>
      </c>
      <c r="E248">
        <v>30499949</v>
      </c>
      <c r="F248">
        <v>1</v>
      </c>
      <c r="G248">
        <v>30499949</v>
      </c>
      <c r="H248">
        <v>1</v>
      </c>
      <c r="I248" t="s">
        <v>470</v>
      </c>
      <c r="J248" t="s">
        <v>3</v>
      </c>
      <c r="K248" t="s">
        <v>471</v>
      </c>
      <c r="L248">
        <v>1191</v>
      </c>
      <c r="N248">
        <v>1013</v>
      </c>
      <c r="O248" t="s">
        <v>472</v>
      </c>
      <c r="P248" t="s">
        <v>472</v>
      </c>
      <c r="Q248">
        <v>1</v>
      </c>
      <c r="X248">
        <v>0.15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368</v>
      </c>
      <c r="AG248">
        <v>0.12</v>
      </c>
      <c r="AH248">
        <v>2</v>
      </c>
      <c r="AI248">
        <v>62391326</v>
      </c>
      <c r="AJ248">
        <v>143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Смета по ТСН-2001(с доп.43</vt:lpstr>
      <vt:lpstr>Дефектная ведомость</vt:lpstr>
      <vt:lpstr>RV_DATA</vt:lpstr>
      <vt:lpstr>Расчет стоимости ресурсов</vt:lpstr>
      <vt:lpstr>Source</vt:lpstr>
      <vt:lpstr>SourceObSm</vt:lpstr>
      <vt:lpstr>SmtRes</vt:lpstr>
      <vt:lpstr>EtalonRes</vt:lpstr>
      <vt:lpstr>SrcKA</vt:lpstr>
      <vt:lpstr>'Дефектная ведомость'!Заголовки_для_печати</vt:lpstr>
      <vt:lpstr>'Расчет стоимости ресурсов'!Заголовки_для_печати</vt:lpstr>
      <vt:lpstr>'Смета по ТСН-2001(с доп.43'!Заголовки_для_печати</vt:lpstr>
      <vt:lpstr>'Дефектная ведомость'!Область_печати</vt:lpstr>
      <vt:lpstr>'Расчет стоимости ресурсов'!Область_печати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MSI</cp:lastModifiedBy>
  <dcterms:created xsi:type="dcterms:W3CDTF">2024-05-28T18:28:06Z</dcterms:created>
  <dcterms:modified xsi:type="dcterms:W3CDTF">2024-08-28T08:11:03Z</dcterms:modified>
</cp:coreProperties>
</file>